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Bilanço" sheetId="1" r:id="rId1"/>
    <sheet name="Gelir Tablosu" sheetId="5" r:id="rId2"/>
    <sheet name="Nakit Akım Tablosu" sheetId="6" r:id="rId3"/>
  </sheets>
  <definedNames>
    <definedName name="RANGE_A6_I144" localSheetId="0">Bilanço!$B$5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1" l="1"/>
  <c r="H61" i="1" s="1"/>
  <c r="H43" i="1"/>
  <c r="H29" i="1"/>
  <c r="H16" i="1"/>
  <c r="H7" i="1"/>
  <c r="H26" i="1" s="1"/>
  <c r="I90" i="5"/>
  <c r="I57" i="5" l="1"/>
  <c r="G57" i="5"/>
  <c r="H17" i="6" l="1"/>
  <c r="H10" i="6"/>
  <c r="H7" i="6"/>
  <c r="H28" i="6" s="1"/>
  <c r="H32" i="6" s="1"/>
  <c r="H33" i="6" s="1"/>
  <c r="H34" i="6" s="1"/>
  <c r="F17" i="6"/>
  <c r="F10" i="6"/>
  <c r="F7" i="6"/>
  <c r="F28" i="6" l="1"/>
  <c r="F32" i="6" s="1"/>
  <c r="F33" i="6" s="1"/>
  <c r="F34" i="6" s="1"/>
  <c r="I113" i="5" l="1"/>
  <c r="I108" i="5"/>
  <c r="I104" i="5"/>
  <c r="I78" i="5"/>
  <c r="I72" i="5"/>
  <c r="I67" i="5"/>
  <c r="I62" i="5"/>
  <c r="I52" i="5"/>
  <c r="I49" i="5"/>
  <c r="I38" i="5"/>
  <c r="I33" i="5"/>
  <c r="I26" i="5"/>
  <c r="I22" i="5"/>
  <c r="I15" i="5"/>
  <c r="I7" i="5"/>
  <c r="I47" i="5" l="1"/>
  <c r="I70" i="5"/>
  <c r="I88" i="5" s="1"/>
  <c r="G67" i="5"/>
  <c r="I119" i="5" l="1"/>
  <c r="G113" i="5"/>
  <c r="G108" i="5"/>
  <c r="G104" i="5"/>
  <c r="G90" i="5"/>
  <c r="G78" i="5"/>
  <c r="G72" i="5"/>
  <c r="G62" i="5"/>
  <c r="G52" i="5"/>
  <c r="G49" i="5"/>
  <c r="G38" i="5"/>
  <c r="G33" i="5"/>
  <c r="G26" i="5"/>
  <c r="G22" i="5"/>
  <c r="G15" i="5"/>
  <c r="G7" i="5"/>
  <c r="G70" i="5" l="1"/>
  <c r="G47" i="5"/>
  <c r="G88" i="5"/>
  <c r="F55" i="1"/>
  <c r="F43" i="1"/>
  <c r="F29" i="1"/>
  <c r="F16" i="1"/>
  <c r="F7" i="1"/>
  <c r="F61" i="1" l="1"/>
  <c r="F26" i="1"/>
  <c r="G119" i="5"/>
</calcChain>
</file>

<file path=xl/sharedStrings.xml><?xml version="1.0" encoding="utf-8"?>
<sst xmlns="http://schemas.openxmlformats.org/spreadsheetml/2006/main" count="437" uniqueCount="275">
  <si>
    <t>ÖNCEKİ DÖNEM (TL)</t>
  </si>
  <si>
    <t>CARİ DÖNEM (TL.)</t>
  </si>
  <si>
    <t>I.</t>
  </si>
  <si>
    <t>DÖNEN VARLIKLAR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</si>
  <si>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</si>
  <si>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</si>
  <si>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</si>
  <si>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</si>
  <si>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</si>
  <si>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</si>
  <si>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</si>
  <si>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</si>
  <si>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</si>
  <si>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</si>
  <si>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</si>
  <si>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Stoklar</t>
  </si>
  <si>
    <t>II.</t>
  </si>
  <si>
    <t>DURAN VARLIKLAR</t>
  </si>
  <si>
    <t>Maddi Duran Varlıklar</t>
  </si>
  <si>
    <t>Diğer Duran Varlıklar</t>
  </si>
  <si>
    <t>AKTİF (VARLIKLAR) TOPLAMI</t>
  </si>
  <si>
    <t>ÖNCEKİ DÖNEM (TL.)</t>
  </si>
  <si>
    <t>KISA VADELİ BORÇLAR</t>
  </si>
  <si>
    <t>UZUN VADELİ BORÇLAR</t>
  </si>
  <si>
    <t>ÖZ SERMAYE</t>
  </si>
  <si>
    <t>Sermaye</t>
  </si>
  <si>
    <t>PASİF (KAYNAKLAR) TOPLAMI</t>
  </si>
  <si>
    <t>III.</t>
  </si>
  <si>
    <t xml:space="preserve"> </t>
  </si>
  <si>
    <t>Oyuncu Transferlerinden Alacak Hesapları</t>
  </si>
  <si>
    <t>Grup Kuruluşları ve İlişkili Taraflardan Alacaklar</t>
  </si>
  <si>
    <t>Diğer Alacaklar Hesabı</t>
  </si>
  <si>
    <t>Maddi Olmayan Varlıklar - Oyuncular</t>
  </si>
  <si>
    <t>Maddi Olmayan Varlıklar – Diğer</t>
  </si>
  <si>
    <t>Oyuncu Transferlerinden Alacak Hesapları (nc)</t>
  </si>
  <si>
    <t>Grup şirketleri ve ilişkili taraflardan Alacaklar (nc)</t>
  </si>
  <si>
    <t>Yatırımlar</t>
  </si>
  <si>
    <t>Diğer Vergi Yükümlülükleri</t>
  </si>
  <si>
    <t>Diğer Vergi Yükümlülükleri (nc)</t>
  </si>
  <si>
    <t>Birikmiş Kar zararları</t>
  </si>
  <si>
    <t xml:space="preserve">UEFA ASGARİ BİLGİLER FİNANSAL DURUM TABLOSU </t>
  </si>
  <si>
    <t>Nakit ve Nakite Eşdeğer</t>
  </si>
  <si>
    <t>Vergi Varlıkları</t>
  </si>
  <si>
    <t>Vergi Varlıkları (nc)</t>
  </si>
  <si>
    <t>Diğer Yedekler</t>
  </si>
  <si>
    <t>Oyuncu - Maaş ve Ücretleri</t>
  </si>
  <si>
    <t>Oyuncu - Sosyal Güvenlik Primleri</t>
  </si>
  <si>
    <t>Oyuncu - Diğer Fayda Maliyetleri</t>
  </si>
  <si>
    <t> </t>
  </si>
  <si>
    <t>Gate Receipts - Season Tickets</t>
  </si>
  <si>
    <t>Gate Receipts - Membership Fees</t>
  </si>
  <si>
    <t>Gate Receipts - Premium tickets/match day hospitality</t>
  </si>
  <si>
    <t>Gate Receipts - National Competitions</t>
  </si>
  <si>
    <t>Gate Receipts - UEFA Club Competitions</t>
  </si>
  <si>
    <t>Gate Receipts - Other/Non-Split</t>
  </si>
  <si>
    <t>Total Gate Receipts</t>
  </si>
  <si>
    <t>Sponsorship and Advertising-Manufacturer Sponsor</t>
  </si>
  <si>
    <t>Sponsorship and Advertising- Main sponsor</t>
  </si>
  <si>
    <t>Sponsorship and Advertising-Stadium Sponsor</t>
  </si>
  <si>
    <t>Sponsorship and Advertising-Pitch-perimeter and Board Advertising</t>
  </si>
  <si>
    <t>Sponsorship and Advertising - Other/Non-Split</t>
  </si>
  <si>
    <t>Total Sponsorship &amp; Advertising</t>
  </si>
  <si>
    <t>Broadcasting Rights-National Competitions</t>
  </si>
  <si>
    <t>Broadcasting Rights - Other/Non-Split</t>
  </si>
  <si>
    <t>Total Broadcasting Rights</t>
  </si>
  <si>
    <t>Commercial-National Competitions</t>
  </si>
  <si>
    <t>Commercial - Merchandising</t>
  </si>
  <si>
    <t>Commercial-Non-matchday usage of facilities</t>
  </si>
  <si>
    <t>Commercial from Membership (non matchday related)</t>
  </si>
  <si>
    <t>Commercial - Other/Non-Split</t>
  </si>
  <si>
    <t>Total Commercial</t>
  </si>
  <si>
    <t>UEFA Club Competitions - Broadcasting Rights, Commercial, Prize money</t>
  </si>
  <si>
    <t>UEFA Club Competitions - Solidarity Payments</t>
  </si>
  <si>
    <t>UEFA Solidarity and Prize Money - Other/Non-Split</t>
  </si>
  <si>
    <t>Total UEFA Solidarity and Prize Money</t>
  </si>
  <si>
    <t>Subsidies, Donations or other amounts from  National Football Bodies</t>
  </si>
  <si>
    <t>Subsidies, grants or other amounts from State or Municipal Authorities</t>
  </si>
  <si>
    <t>Donations from non related parties</t>
  </si>
  <si>
    <t>Contributions/Donations from related parties</t>
  </si>
  <si>
    <t>Income from Non-Football Operations</t>
  </si>
  <si>
    <t>Exceptional income</t>
  </si>
  <si>
    <t>Other operating income - Other/Non-Split</t>
  </si>
  <si>
    <t>Total Other Operating Income</t>
  </si>
  <si>
    <t>Total Revenue</t>
  </si>
  <si>
    <t>Cost of Sales/Materials - Other/Non-Split</t>
  </si>
  <si>
    <t>Total Cost of Sales/Materials</t>
  </si>
  <si>
    <t>Players-Wages and Salaries</t>
  </si>
  <si>
    <t>Players-Social Security Contributions</t>
  </si>
  <si>
    <t>Players Benefits Expenses - Other/Non-Split</t>
  </si>
  <si>
    <t>Total Players Benefits Expenses</t>
  </si>
  <si>
    <t>Other Employees-Wages and Salaries</t>
  </si>
  <si>
    <t>Diğer Çalışanlar - Maaş ve Ücretler</t>
  </si>
  <si>
    <t>Other Employees-Social Security Contributions</t>
  </si>
  <si>
    <t>Diğer Çalışanlar - Sosyal Güvenlik Primleri</t>
  </si>
  <si>
    <t>Other Employees Benefits Expenses - Other/Non-Split</t>
  </si>
  <si>
    <t>Diğer Çalışanlar - Diğer Fayda Maliyetleri</t>
  </si>
  <si>
    <t>Total Other Employees Benefits Expenses</t>
  </si>
  <si>
    <t>Employee Benefits Expenses - Other/Non-Split</t>
  </si>
  <si>
    <t>Çalışanlara Sağlanan Faydalar Giderleri - Diğer / Bölünmemiş</t>
  </si>
  <si>
    <t>Total Employee Benefit Expenses</t>
  </si>
  <si>
    <t>Toplam Çalışan Maliyetleri</t>
  </si>
  <si>
    <t>Depreciation of Tangible Fixed Assets</t>
  </si>
  <si>
    <t>Maddi Duran Varlık Amortismanları</t>
  </si>
  <si>
    <t>Impairment of tangible fixed assets</t>
  </si>
  <si>
    <t>Maddi - Maddi Duran Varlık Değer Düşüklüğü</t>
  </si>
  <si>
    <t>Amortisation of Other Intangible Assets (excluding player registrations)</t>
  </si>
  <si>
    <t>Maddi Olmayan Duran Varlık Amortismanları ( oyuncu hakları dışındaki)</t>
  </si>
  <si>
    <t>Impairment of tangible fixed assets and/or other intangible assets</t>
  </si>
  <si>
    <t>Maddi - Maddi Olmayan Varlık Değer Düşüklüğü</t>
  </si>
  <si>
    <t>Total Depreciation, Amortisation &amp; Impairment (excluding player registrations)</t>
  </si>
  <si>
    <t>Amortisman İtfa payı Değer Düşüklüğü Toplamı</t>
  </si>
  <si>
    <t>Cost of right-of-use assets (operating leases)</t>
  </si>
  <si>
    <t>Matchday expenses</t>
  </si>
  <si>
    <t>Sponsorship and advertising expenses</t>
  </si>
  <si>
    <t>Commercial activities expenses</t>
  </si>
  <si>
    <t>Property &amp; Facilities expenses</t>
  </si>
  <si>
    <t>Mülk - Tesis Giderleri</t>
  </si>
  <si>
    <t>Expenses of Non-Football Operations</t>
  </si>
  <si>
    <t>Exceptional expenses</t>
  </si>
  <si>
    <t>Other operating expenses - Other/Non-Split</t>
  </si>
  <si>
    <t>Total Other Operating Expenses</t>
  </si>
  <si>
    <t>Total Operating Expenses (excluding player registrations)</t>
  </si>
  <si>
    <t>Faaliyet Giderleri Toplamı (Oyuncu tescili dışında)</t>
  </si>
  <si>
    <t>Amortisation of intangible fixed assets (player registrations)</t>
  </si>
  <si>
    <t>Impairment of intangible fixed assets (player registrations)</t>
  </si>
  <si>
    <t>Profit on disposal of intangible fixed assets (player registrations)</t>
  </si>
  <si>
    <t>Loss on disposal of intangible fixed assets (player registrations)</t>
  </si>
  <si>
    <t>Cost of acquiring player registrations (including non capitalised agent fees and loan fees)</t>
  </si>
  <si>
    <t>Income from disposal of player registrations (including loan income)</t>
  </si>
  <si>
    <t>Total Player Trading</t>
  </si>
  <si>
    <t xml:space="preserve">Net Oyuncu Gelir ve Gider Metodu </t>
  </si>
  <si>
    <t>Profit/(Loss) on Disposal of Tangible Fixed Assets</t>
  </si>
  <si>
    <t>Maddi Duran Varlık Satış Kar / Zararı</t>
  </si>
  <si>
    <t>Profit/(Loss) on Disposal of Other Intangible Fixed Assets</t>
  </si>
  <si>
    <t>Maddi Olmayan Duran Varlık Satış Kar / Zararı</t>
  </si>
  <si>
    <t>Total Profit/(Loss) on Disposal of Fixed Assets</t>
  </si>
  <si>
    <t>Finance income</t>
  </si>
  <si>
    <t>Finansal Gelir</t>
  </si>
  <si>
    <t>Finance expenses</t>
  </si>
  <si>
    <t>Finansal Gider</t>
  </si>
  <si>
    <t>Net Foreign Exchange Gains/(Losses)</t>
  </si>
  <si>
    <t>Net Döviz Kurları / (Zararlar)</t>
  </si>
  <si>
    <t>Net Finance Income / (Expenses)</t>
  </si>
  <si>
    <t>Other Income (non operating)</t>
  </si>
  <si>
    <t>Diğer Gelirler (Faaliyet Dışı)</t>
  </si>
  <si>
    <t>Other Expenses (non operating)</t>
  </si>
  <si>
    <t>Diğer Giderler (Faaliyet Dışı)</t>
  </si>
  <si>
    <t>Net non operating Income / (Expenses)</t>
  </si>
  <si>
    <t>Tax Income/ (Expense)</t>
  </si>
  <si>
    <t>Profit/(loss) after Tax</t>
  </si>
  <si>
    <t>Sponsorluk ve Reklam Gelirleri</t>
  </si>
  <si>
    <t>Gişe Hasılatı</t>
  </si>
  <si>
    <t>Yayın Hakları Gelirleri</t>
  </si>
  <si>
    <t>Ticari Gelirler</t>
  </si>
  <si>
    <t>UEFA Yardımlaşma ve Ödül Ödemeleri</t>
  </si>
  <si>
    <t xml:space="preserve">Diğer Faaliyet Gelirleri </t>
  </si>
  <si>
    <t xml:space="preserve">Diğer Faaliyet Giderleri </t>
  </si>
  <si>
    <t>Üretici Sponsor</t>
  </si>
  <si>
    <t>Ana Sponsor</t>
  </si>
  <si>
    <t>Diğer Bölünmemiş Yardımlaşma ve Ödül Ödemeleri</t>
  </si>
  <si>
    <t>Gelirler Toplamı</t>
  </si>
  <si>
    <t>Çalışan Sağlanan Diğer Faydalar Giderleri</t>
  </si>
  <si>
    <t>Diğer Gelir ve Giderler</t>
  </si>
  <si>
    <t>Finansal Gelir ve Giderler</t>
  </si>
  <si>
    <t xml:space="preserve">Duran Varlık Satış Kar / Zararı </t>
  </si>
  <si>
    <t>Ulusal Müsabakalar</t>
  </si>
  <si>
    <t>Diğer - Bölünmemiş</t>
  </si>
  <si>
    <t>Ürün Satışları</t>
  </si>
  <si>
    <t>Tesislerin Maç Günü Dışında Kullanımı</t>
  </si>
  <si>
    <t xml:space="preserve">Ticari Olmayan </t>
  </si>
  <si>
    <t>……………………………FUTBOL KULÜBÜ / A.Ş.</t>
  </si>
  <si>
    <t>Satış Maliyetleri</t>
  </si>
  <si>
    <t>Vergi Geliri / (Gideri)</t>
  </si>
  <si>
    <t>A.</t>
  </si>
  <si>
    <t>B.</t>
  </si>
  <si>
    <t>C.</t>
  </si>
  <si>
    <t>D.</t>
  </si>
  <si>
    <t>E.</t>
  </si>
  <si>
    <t>F.</t>
  </si>
  <si>
    <t>G.</t>
  </si>
  <si>
    <t>H.</t>
  </si>
  <si>
    <t>J.</t>
  </si>
  <si>
    <t>K.</t>
  </si>
  <si>
    <t>L.</t>
  </si>
  <si>
    <t>M.</t>
  </si>
  <si>
    <t>N.</t>
  </si>
  <si>
    <t>O.</t>
  </si>
  <si>
    <t>P.</t>
  </si>
  <si>
    <t>Sezon Biletleri</t>
  </si>
  <si>
    <t>Üyelik Ücretleri</t>
  </si>
  <si>
    <t>Premium Bilet / Maç Günü Misafirperverliği</t>
  </si>
  <si>
    <t>UEFA Kulup Müsabakaları</t>
  </si>
  <si>
    <t>Diğer Bölünmemiş</t>
  </si>
  <si>
    <t>Taç Çizgisi ve Skorbord Reklamları</t>
  </si>
  <si>
    <t>Yayın Hakları - Ticari - Ödül Parası</t>
  </si>
  <si>
    <t>Yardımlaşma Ödemeleri</t>
  </si>
  <si>
    <t>Ulusal Futbol Kuruluşlarından Yardım ve Bağışlar</t>
  </si>
  <si>
    <t>Devlet ve Belediye Kuruluşlarından Yardım ve Teşvikler</t>
  </si>
  <si>
    <t>İlişkili Olmayan Taraflardan Yardımlar</t>
  </si>
  <si>
    <t>İlişkili Taraflardan Yardım ve Katkı Payları</t>
  </si>
  <si>
    <t>Futbol Dışı Faaliyet Gelirleri</t>
  </si>
  <si>
    <t>İstisnai Gelirler</t>
  </si>
  <si>
    <t>Diğer Bölünmemiş Faaliyet Gelirleri</t>
  </si>
  <si>
    <t>Satışların Maliyeti - Diğer / Bölünmemiş</t>
  </si>
  <si>
    <t>Kullanım Hakkı Varlıklarının Maliyeti (faaliyet kiralaması)</t>
  </si>
  <si>
    <t>Maç Günü Giderleri</t>
  </si>
  <si>
    <t>Sponsorluk ve Reklama Harcamaları</t>
  </si>
  <si>
    <t>Ticari Faaliyet Giderleri</t>
  </si>
  <si>
    <t>Futbol Dışı Faaliyet Giderleri</t>
  </si>
  <si>
    <t>İstisnai Giderler</t>
  </si>
  <si>
    <t>Diğer Bölünmemiş Faaliyet Giderleri</t>
  </si>
  <si>
    <t>R.</t>
  </si>
  <si>
    <t>UEFA ASGARİ BİLGİLER - KAR ZARAR  / GELİR TABLOSU</t>
  </si>
  <si>
    <t>Vergi Sonrası Kar / Zarar</t>
  </si>
  <si>
    <t>Operasyonel Faaliyetlerden Net Nakit Girişi / Çıkışı Diğer / Bölünmez</t>
  </si>
  <si>
    <t>Faaliyetlerinden Net Nakit Girişi / Çıkışı</t>
  </si>
  <si>
    <t>Oyuncu Kaydı Satışından Alınan Nakit Makbuzlar</t>
  </si>
  <si>
    <t>Oyuncu Kayıtlarının Satın Alınmasından Alınan Nakit (Ödemeler)</t>
  </si>
  <si>
    <t xml:space="preserve">
Maddi Duran Varlık Satışı Sonrası Nakit Makbuzlar</t>
  </si>
  <si>
    <t>Maddi Duran Varlık Alımlarından Nakit (Ödemeler)</t>
  </si>
  <si>
    <t>Yatırım Faaliyetlerinden Nakit Akışları / (Çıkışlar) Diğer / Bölünmeyen</t>
  </si>
  <si>
    <t>Borçlardan Alınan Nakit Makbuzlar - Ortaklar ve İlişkili Taraf</t>
  </si>
  <si>
    <t>Borçlanma Üzerindeki Nakit (Ödemeler) - Hissedarlar ve İlişkili Taraf</t>
  </si>
  <si>
    <t>Borçlardan Alınan Nakit Makbuzlar - Finansal Kurumlar</t>
  </si>
  <si>
    <t>Borçlanma Nakit (Ödemeleri) - Finansal Kurumlar</t>
  </si>
  <si>
    <t>Sermaye / Özkaynak Artışından Alınan Nakit Makbuzlar</t>
  </si>
  <si>
    <t>Sahiplere / Hissedarlara Ödenen Temettülerdeki Nakit (Ödemeler)</t>
  </si>
  <si>
    <t>Finansman Faaliyetlerinden Nakit Akışları / (Çıkışlar) Diğer / Ayrılmayan</t>
  </si>
  <si>
    <t xml:space="preserve">
Finansman faaliyetlerinden nakit girişi / çıkışı</t>
  </si>
  <si>
    <t>Diğer Nakit Giriş / Çıkışları</t>
  </si>
  <si>
    <t>Nakit ve nakit benzerlerinin kapatılması Bilançoda daha az banka mevduatı</t>
  </si>
  <si>
    <t>Dönem Başı Nakit Mevcudu</t>
  </si>
  <si>
    <t>Dönem Sonu Nakit Mevcudu</t>
  </si>
  <si>
    <t>Net Nakit Girişi / Çıkışı</t>
  </si>
  <si>
    <t>Önceki Dönem Düzeltmeleri</t>
  </si>
  <si>
    <t>Raporlama Döneminde Net Nakit Akışı</t>
  </si>
  <si>
    <t>UEFA ASGARİ BİLGİLER - NAKİT AKIM TABLOSU</t>
  </si>
  <si>
    <t>Teknik Kadro Fayda Maliyetleri</t>
  </si>
  <si>
    <t>Diğer Çalışanlar Fayda Maliyetleri</t>
  </si>
  <si>
    <t>Futbolcu Fayda Maliyetleri</t>
  </si>
  <si>
    <t>S.</t>
  </si>
  <si>
    <t>Oyuncuların ve diğer personelin transferi</t>
  </si>
  <si>
    <t>Oyuncu tescili alma maliyeti (kredi ücretleri dahil)</t>
  </si>
  <si>
    <t>Oyuncu kayıtlarının elden çıkarılmasından elde edilen gelir (kredi geliri dahil)</t>
  </si>
  <si>
    <t>Diğer personelin ibra edilmesinden kaynaklanan kar/zarar</t>
  </si>
  <si>
    <t>Diğer personelin tahliyesinden elde edilen gelir/maliyet</t>
  </si>
  <si>
    <t>Acente ücretleri / aracıların maliyetleri (aktifleştirilmemiş)</t>
  </si>
  <si>
    <t>Bağlı taraflarla katlanılan maliyetler</t>
  </si>
  <si>
    <t>12.</t>
  </si>
  <si>
    <t>MODV amortismanı (oyuncu kayıtları)</t>
  </si>
  <si>
    <t>MODV değer düşüklüğü (oyuncu kayıtları)</t>
  </si>
  <si>
    <t>MODV elden çıkarılmasından elde edilen kar (oyuncu kayıtları)</t>
  </si>
  <si>
    <t>MODV elden çıkarılmasından kaynaklanan zararlar (oyuncu kayıtları)</t>
  </si>
  <si>
    <t>MODV amortismanı/düşüklüğü (diğer personel)</t>
  </si>
  <si>
    <t>Stadyum (isim hakkı) Sponsoru</t>
  </si>
  <si>
    <t>Diğer Dönen Varlıklar</t>
  </si>
  <si>
    <t>Banka İşlemleri</t>
  </si>
  <si>
    <t>Banka ve Diğer Krediler</t>
  </si>
  <si>
    <t>İlişkili Taraflardan ve Grup Şirketlerine Borçlar</t>
  </si>
  <si>
    <t>Kulübe Oyuncu Transferleriyle İlgili Borç Hesapları</t>
  </si>
  <si>
    <t>Oyuncu transferleriyle ilgili borç hesapları - faktoring</t>
  </si>
  <si>
    <t>Çalışanlara Borçlar Hesabı'</t>
  </si>
  <si>
    <t>Sosyal/Vergi Dairelerine Borç Hesapları</t>
  </si>
  <si>
    <t>Tahakkuklar ve ertelenmiş gelirler</t>
  </si>
  <si>
    <t>Diğer Borçlar Hesabı</t>
  </si>
  <si>
    <t>Kısa Vadeli Karşılıklar</t>
  </si>
  <si>
    <t>Diğer Cari Yükümlülükler</t>
  </si>
  <si>
    <t>Kulübe oyuncu transferleriyle ilgili borç hesapları (nc)</t>
  </si>
  <si>
    <t>Oyuncu transferleriyle ilgili borç hesapları - faktoring (nc)</t>
  </si>
  <si>
    <t>Çalışanlara Borç Hesapları (nc)</t>
  </si>
  <si>
    <t>Sosyal/Vergi Dairelerine Borç Hesapları (nc)</t>
  </si>
  <si>
    <t>Tahakkuk ve ertelenmiş gelir</t>
  </si>
  <si>
    <t>Uzun Vadeli Karşılıklar (nc)</t>
  </si>
  <si>
    <t>Diğer Uzun Vadeli Yükümlülükler</t>
  </si>
  <si>
    <t>Yeniden değerleme rezervi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</si>
</sst>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??_);_(@_)"/>
    <numFmt numFmtId="165" formatCode="#,##0\ _T_L"/>
  </numFmts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rgb="FFFF0000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/>
    <xf numFmtId="0" fontId="0" fillId="0" borderId="0" xfId="0" applyFont="1" applyFill="1" applyBorder="1"/>
    <xf numFmtId="0" fontId="0" fillId="0" borderId="10" xfId="0" applyFont="1" applyFill="1" applyBorder="1"/>
    <xf numFmtId="3" fontId="0" fillId="0" borderId="0" xfId="0" applyNumberFormat="1" applyFont="1" applyFill="1" applyBorder="1"/>
    <xf numFmtId="0" fontId="0" fillId="0" borderId="2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" fontId="0" fillId="0" borderId="6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horizontal="right" vertical="center"/>
    </xf>
    <xf numFmtId="3" fontId="0" fillId="0" borderId="5" xfId="0" applyNumberFormat="1" applyFont="1" applyFill="1" applyBorder="1" applyAlignment="1">
      <alignment horizontal="right" vertical="center"/>
    </xf>
    <xf numFmtId="164" fontId="0" fillId="0" borderId="5" xfId="0" applyNumberFormat="1" applyFont="1" applyFill="1" applyBorder="1" applyAlignment="1">
      <alignment horizontal="right" vertical="center"/>
    </xf>
    <xf numFmtId="3" fontId="4" fillId="0" borderId="9" xfId="0" applyNumberFormat="1" applyFont="1" applyFill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3" fontId="0" fillId="0" borderId="6" xfId="0" applyNumberFormat="1" applyFont="1" applyFill="1" applyBorder="1" applyAlignment="1">
      <alignment vertical="center"/>
    </xf>
    <xf numFmtId="3" fontId="0" fillId="0" borderId="5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/>
    </xf>
    <xf numFmtId="165" fontId="0" fillId="0" borderId="0" xfId="0" applyNumberFormat="1" applyFont="1" applyFill="1" applyBorder="1"/>
    <xf numFmtId="0" fontId="5" fillId="0" borderId="13" xfId="0" applyFont="1" applyFill="1" applyBorder="1" applyAlignment="1">
      <alignment vertical="center"/>
    </xf>
    <xf numFmtId="0" fontId="0" fillId="0" borderId="0" xfId="0" applyFont="1" applyFill="1"/>
    <xf numFmtId="0" fontId="3" fillId="0" borderId="12" xfId="0" applyFont="1" applyFill="1" applyBorder="1" applyAlignment="1">
      <alignment horizontal="right" vertical="center"/>
    </xf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14" fontId="1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/>
    <xf numFmtId="3" fontId="0" fillId="0" borderId="5" xfId="0" applyNumberFormat="1" applyFont="1" applyFill="1" applyBorder="1"/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4" fontId="1" fillId="0" borderId="6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/>
    <xf numFmtId="0" fontId="1" fillId="0" borderId="1" xfId="0" applyFont="1" applyFill="1" applyBorder="1"/>
    <xf numFmtId="0" fontId="0" fillId="0" borderId="8" xfId="0" applyFont="1" applyFill="1" applyBorder="1"/>
    <xf numFmtId="0" fontId="1" fillId="0" borderId="6" xfId="0" applyFont="1" applyFill="1" applyBorder="1"/>
    <xf numFmtId="0" fontId="0" fillId="0" borderId="5" xfId="0" applyFont="1" applyFill="1" applyBorder="1"/>
    <xf numFmtId="0" fontId="1" fillId="0" borderId="5" xfId="0" applyFont="1" applyFill="1" applyBorder="1"/>
    <xf numFmtId="164" fontId="3" fillId="0" borderId="6" xfId="0" applyNumberFormat="1" applyFont="1" applyFill="1" applyBorder="1" applyAlignment="1">
      <alignment horizontal="right" vertical="center"/>
    </xf>
    <xf numFmtId="165" fontId="0" fillId="0" borderId="6" xfId="0" applyNumberFormat="1" applyFont="1" applyFill="1" applyBorder="1"/>
    <xf numFmtId="165" fontId="1" fillId="0" borderId="6" xfId="0" applyNumberFormat="1" applyFont="1" applyFill="1" applyBorder="1"/>
    <xf numFmtId="0" fontId="4" fillId="0" borderId="9" xfId="0" applyFont="1" applyFill="1" applyBorder="1"/>
    <xf numFmtId="0" fontId="1" fillId="0" borderId="10" xfId="0" applyFont="1" applyFill="1" applyBorder="1"/>
    <xf numFmtId="0" fontId="1" fillId="0" borderId="9" xfId="0" applyFont="1" applyFill="1" applyBorder="1"/>
    <xf numFmtId="0" fontId="0" fillId="0" borderId="9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1" fillId="0" borderId="1" xfId="0" applyFont="1" applyFill="1" applyBorder="1" applyAlignment="1"/>
    <xf numFmtId="164" fontId="1" fillId="0" borderId="7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0" fillId="0" borderId="0" xfId="0" applyFont="1" applyBorder="1"/>
    <xf numFmtId="3" fontId="0" fillId="0" borderId="0" xfId="0" applyNumberFormat="1" applyFont="1" applyBorder="1"/>
    <xf numFmtId="0" fontId="1" fillId="0" borderId="1" xfId="0" applyFont="1" applyBorder="1"/>
    <xf numFmtId="0" fontId="0" fillId="0" borderId="2" xfId="0" applyFont="1" applyBorder="1"/>
    <xf numFmtId="0" fontId="1" fillId="0" borderId="8" xfId="0" applyFont="1" applyFill="1" applyBorder="1" applyAlignment="1">
      <alignment horizontal="center"/>
    </xf>
    <xf numFmtId="0" fontId="1" fillId="0" borderId="6" xfId="0" applyFont="1" applyBorder="1"/>
    <xf numFmtId="0" fontId="0" fillId="0" borderId="5" xfId="0" applyFont="1" applyBorder="1"/>
    <xf numFmtId="0" fontId="1" fillId="0" borderId="4" xfId="0" applyFont="1" applyBorder="1"/>
    <xf numFmtId="0" fontId="1" fillId="0" borderId="3" xfId="0" applyFont="1" applyBorder="1"/>
    <xf numFmtId="0" fontId="0" fillId="0" borderId="3" xfId="0" applyFont="1" applyBorder="1"/>
    <xf numFmtId="0" fontId="1" fillId="0" borderId="1" xfId="0" applyFont="1" applyFill="1" applyBorder="1" applyAlignment="1">
      <alignment horizontal="center"/>
    </xf>
    <xf numFmtId="0" fontId="0" fillId="0" borderId="6" xfId="0" applyFont="1" applyBorder="1"/>
    <xf numFmtId="3" fontId="0" fillId="0" borderId="6" xfId="0" applyNumberFormat="1" applyFont="1" applyBorder="1"/>
    <xf numFmtId="3" fontId="1" fillId="0" borderId="6" xfId="0" applyNumberFormat="1" applyFont="1" applyBorder="1"/>
    <xf numFmtId="0" fontId="0" fillId="0" borderId="4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10" xfId="0" applyFont="1" applyBorder="1"/>
    <xf numFmtId="0" fontId="0" fillId="0" borderId="9" xfId="0" applyFont="1" applyBorder="1"/>
    <xf numFmtId="0" fontId="1" fillId="0" borderId="0" xfId="0" applyFont="1" applyFill="1" applyBorder="1" applyAlignment="1">
      <alignment horizontal="left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3"/>
  <sheetViews>
    <sheetView showGridLines="0" showZeros="0" tabSelected="1" workbookViewId="0">
      <selection activeCell="N18" sqref="N18"/>
    </sheetView>
  </sheetViews>
  <sheetFormatPr defaultRowHeight="14.4" x14ac:dyDescent="0.3"/>
  <cols>
    <col min="1" max="1" width="2" style="3" customWidth="1"/>
    <col min="2" max="2" width="3.5546875" style="3" customWidth="1"/>
    <col min="3" max="3" width="2.77734375" style="3" customWidth="1"/>
    <col min="4" max="4" width="46.33203125" style="3" bestFit="1" customWidth="1"/>
    <col min="5" max="8" width="11.77734375" style="5" customWidth="1"/>
    <col min="9" max="9" width="4.5546875" style="3" customWidth="1"/>
    <col min="10" max="16384" width="8.88671875" style="3"/>
  </cols>
  <sheetData>
    <row r="1" spans="2:9" x14ac:dyDescent="0.3">
      <c r="B1" s="81" t="s">
        <v>170</v>
      </c>
      <c r="C1" s="81"/>
      <c r="D1" s="81"/>
      <c r="E1" s="81"/>
      <c r="F1" s="81"/>
      <c r="G1" s="81"/>
      <c r="H1" s="81"/>
    </row>
    <row r="2" spans="2:9" x14ac:dyDescent="0.3">
      <c r="B2" s="81" t="s">
        <v>40</v>
      </c>
      <c r="C2" s="81"/>
      <c r="D2" s="81"/>
      <c r="E2" s="81"/>
      <c r="F2" s="81"/>
      <c r="G2" s="81"/>
      <c r="H2" s="81"/>
    </row>
    <row r="3" spans="2:9" ht="15" thickBot="1" x14ac:dyDescent="0.35">
      <c r="B3" s="7"/>
      <c r="C3" s="7"/>
      <c r="D3" s="7"/>
      <c r="E3" s="7"/>
      <c r="F3" s="7"/>
      <c r="G3" s="7"/>
      <c r="H3" s="7"/>
      <c r="I3" s="8"/>
    </row>
    <row r="4" spans="2:9" x14ac:dyDescent="0.3">
      <c r="B4" s="35"/>
      <c r="C4" s="36"/>
      <c r="D4" s="36"/>
      <c r="E4" s="84" t="s">
        <v>0</v>
      </c>
      <c r="F4" s="85"/>
      <c r="G4" s="84" t="s">
        <v>1</v>
      </c>
      <c r="H4" s="85"/>
      <c r="I4" s="9"/>
    </row>
    <row r="5" spans="2:9" ht="15" thickBot="1" x14ac:dyDescent="0.35">
      <c r="B5" s="37" t="s">
        <v>28</v>
      </c>
      <c r="C5" s="10"/>
      <c r="D5" s="10"/>
      <c r="E5" s="82">
        <v>45291</v>
      </c>
      <c r="F5" s="83"/>
      <c r="G5" s="82">
        <v>45657</v>
      </c>
      <c r="H5" s="83"/>
      <c r="I5" s="11"/>
    </row>
    <row r="6" spans="2:9" x14ac:dyDescent="0.3">
      <c r="B6" s="37"/>
      <c r="C6" s="10"/>
      <c r="D6" s="10"/>
      <c r="E6" s="43"/>
      <c r="F6" s="38"/>
      <c r="G6" s="43"/>
      <c r="H6" s="38"/>
      <c r="I6" s="11"/>
    </row>
    <row r="7" spans="2:9" x14ac:dyDescent="0.3">
      <c r="B7" s="12" t="s">
        <v>2</v>
      </c>
      <c r="C7" s="9" t="s">
        <v>3</v>
      </c>
      <c r="D7" s="9"/>
      <c r="E7" s="13"/>
      <c r="F7" s="14">
        <f>SUM(E8:E14)</f>
        <v>0</v>
      </c>
      <c r="G7" s="13"/>
      <c r="H7" s="14">
        <f>SUM(G8:G14)</f>
        <v>0</v>
      </c>
    </row>
    <row r="8" spans="2:9" x14ac:dyDescent="0.3">
      <c r="B8" s="15"/>
      <c r="C8" s="9" t="s">
        <v>4</v>
      </c>
      <c r="D8" s="8" t="s">
        <v>41</v>
      </c>
      <c r="E8" s="16">
        <v>0</v>
      </c>
      <c r="F8" s="17"/>
      <c r="G8" s="16">
        <v>0</v>
      </c>
      <c r="H8" s="17"/>
    </row>
    <row r="9" spans="2:9" x14ac:dyDescent="0.3">
      <c r="B9" s="15"/>
      <c r="C9" s="9" t="s">
        <v>5</v>
      </c>
      <c r="D9" s="8" t="s">
        <v>29</v>
      </c>
      <c r="E9" s="16">
        <v>0</v>
      </c>
      <c r="F9" s="17"/>
      <c r="G9" s="16">
        <v>0</v>
      </c>
      <c r="H9" s="17"/>
    </row>
    <row r="10" spans="2:9" x14ac:dyDescent="0.3">
      <c r="B10" s="15"/>
      <c r="C10" s="9" t="s">
        <v>6</v>
      </c>
      <c r="D10" s="8" t="s">
        <v>30</v>
      </c>
      <c r="E10" s="16">
        <v>0</v>
      </c>
      <c r="F10" s="17"/>
      <c r="G10" s="16">
        <v>0</v>
      </c>
      <c r="H10" s="17"/>
    </row>
    <row r="11" spans="2:9" x14ac:dyDescent="0.3">
      <c r="B11" s="15"/>
      <c r="C11" s="9" t="s">
        <v>7</v>
      </c>
      <c r="D11" s="8" t="s">
        <v>31</v>
      </c>
      <c r="E11" s="16">
        <v>0</v>
      </c>
      <c r="F11" s="17"/>
      <c r="G11" s="16">
        <v>0</v>
      </c>
      <c r="H11" s="17"/>
    </row>
    <row r="12" spans="2:9" x14ac:dyDescent="0.3">
      <c r="B12" s="15"/>
      <c r="C12" s="9" t="s">
        <v>8</v>
      </c>
      <c r="D12" s="8" t="s">
        <v>42</v>
      </c>
      <c r="E12" s="16">
        <v>0</v>
      </c>
      <c r="F12" s="17"/>
      <c r="G12" s="16">
        <v>0</v>
      </c>
      <c r="H12" s="17"/>
    </row>
    <row r="13" spans="2:9" x14ac:dyDescent="0.3">
      <c r="B13" s="15"/>
      <c r="C13" s="9" t="s">
        <v>9</v>
      </c>
      <c r="D13" s="3" t="s">
        <v>15</v>
      </c>
      <c r="E13" s="16">
        <v>0</v>
      </c>
      <c r="F13" s="17"/>
      <c r="G13" s="16">
        <v>0</v>
      </c>
      <c r="H13" s="17"/>
    </row>
    <row r="14" spans="2:9" x14ac:dyDescent="0.3">
      <c r="B14" s="15"/>
      <c r="C14" s="9" t="s">
        <v>10</v>
      </c>
      <c r="D14" s="3" t="s">
        <v>255</v>
      </c>
      <c r="E14" s="16">
        <v>0</v>
      </c>
      <c r="F14" s="17"/>
      <c r="G14" s="16">
        <v>0</v>
      </c>
      <c r="H14" s="17"/>
    </row>
    <row r="15" spans="2:9" x14ac:dyDescent="0.3">
      <c r="B15" s="15"/>
      <c r="C15" s="9" t="s">
        <v>28</v>
      </c>
      <c r="D15" s="8" t="s">
        <v>28</v>
      </c>
      <c r="E15" s="16" t="s">
        <v>28</v>
      </c>
      <c r="F15" s="17"/>
      <c r="G15" s="16" t="s">
        <v>28</v>
      </c>
      <c r="H15" s="17"/>
    </row>
    <row r="16" spans="2:9" x14ac:dyDescent="0.3">
      <c r="B16" s="12" t="s">
        <v>16</v>
      </c>
      <c r="C16" s="9" t="s">
        <v>17</v>
      </c>
      <c r="D16" s="9"/>
      <c r="E16" s="13"/>
      <c r="F16" s="18">
        <f>SUM(E17:E24)</f>
        <v>0</v>
      </c>
      <c r="G16" s="13"/>
      <c r="H16" s="18">
        <f>SUM(G17:G24)</f>
        <v>0</v>
      </c>
    </row>
    <row r="17" spans="2:8" x14ac:dyDescent="0.3">
      <c r="B17" s="15"/>
      <c r="C17" s="9" t="s">
        <v>4</v>
      </c>
      <c r="D17" s="8" t="s">
        <v>18</v>
      </c>
      <c r="E17" s="16">
        <v>0</v>
      </c>
      <c r="F17" s="17"/>
      <c r="G17" s="16">
        <v>0</v>
      </c>
      <c r="H17" s="17"/>
    </row>
    <row r="18" spans="2:8" x14ac:dyDescent="0.3">
      <c r="B18" s="15"/>
      <c r="C18" s="9" t="s">
        <v>5</v>
      </c>
      <c r="D18" s="8" t="s">
        <v>32</v>
      </c>
      <c r="E18" s="16">
        <v>0</v>
      </c>
      <c r="F18" s="17"/>
      <c r="G18" s="16">
        <v>0</v>
      </c>
      <c r="H18" s="17"/>
    </row>
    <row r="19" spans="2:8" x14ac:dyDescent="0.3">
      <c r="B19" s="15"/>
      <c r="C19" s="9" t="s">
        <v>6</v>
      </c>
      <c r="D19" s="8" t="s">
        <v>33</v>
      </c>
      <c r="E19" s="16">
        <v>0</v>
      </c>
      <c r="F19" s="17"/>
      <c r="G19" s="16">
        <v>0</v>
      </c>
      <c r="H19" s="17"/>
    </row>
    <row r="20" spans="2:8" x14ac:dyDescent="0.3">
      <c r="B20" s="15"/>
      <c r="C20" s="9" t="s">
        <v>7</v>
      </c>
      <c r="D20" s="8" t="s">
        <v>34</v>
      </c>
      <c r="E20" s="16">
        <v>0</v>
      </c>
      <c r="F20" s="17"/>
      <c r="G20" s="16">
        <v>0</v>
      </c>
      <c r="H20" s="17"/>
    </row>
    <row r="21" spans="2:8" x14ac:dyDescent="0.3">
      <c r="B21" s="15"/>
      <c r="C21" s="9" t="s">
        <v>8</v>
      </c>
      <c r="D21" s="8" t="s">
        <v>35</v>
      </c>
      <c r="E21" s="16">
        <v>0</v>
      </c>
      <c r="F21" s="17"/>
      <c r="G21" s="16">
        <v>0</v>
      </c>
      <c r="H21" s="17"/>
    </row>
    <row r="22" spans="2:8" x14ac:dyDescent="0.3">
      <c r="B22" s="15"/>
      <c r="C22" s="9" t="s">
        <v>9</v>
      </c>
      <c r="D22" s="8" t="s">
        <v>43</v>
      </c>
      <c r="E22" s="16">
        <v>0</v>
      </c>
      <c r="F22" s="17"/>
      <c r="G22" s="16">
        <v>0</v>
      </c>
      <c r="H22" s="17"/>
    </row>
    <row r="23" spans="2:8" x14ac:dyDescent="0.3">
      <c r="B23" s="15"/>
      <c r="C23" s="9" t="s">
        <v>10</v>
      </c>
      <c r="D23" s="8" t="s">
        <v>36</v>
      </c>
      <c r="E23" s="16">
        <v>0</v>
      </c>
      <c r="F23" s="17"/>
      <c r="G23" s="16">
        <v>0</v>
      </c>
      <c r="H23" s="17"/>
    </row>
    <row r="24" spans="2:8" x14ac:dyDescent="0.3">
      <c r="B24" s="15"/>
      <c r="C24" s="9" t="s">
        <v>11</v>
      </c>
      <c r="D24" s="8" t="s">
        <v>19</v>
      </c>
      <c r="E24" s="16">
        <v>0</v>
      </c>
      <c r="F24" s="17"/>
      <c r="G24" s="16">
        <v>0</v>
      </c>
      <c r="H24" s="17"/>
    </row>
    <row r="25" spans="2:8" ht="15" thickBot="1" x14ac:dyDescent="0.35">
      <c r="B25" s="15"/>
      <c r="C25" s="9"/>
      <c r="D25" s="8"/>
      <c r="E25" s="16"/>
      <c r="F25" s="17"/>
      <c r="G25" s="16"/>
      <c r="H25" s="17"/>
    </row>
    <row r="26" spans="2:8" ht="15" thickBot="1" x14ac:dyDescent="0.35">
      <c r="B26" s="37" t="s">
        <v>20</v>
      </c>
      <c r="D26" s="10"/>
      <c r="E26" s="19"/>
      <c r="F26" s="20">
        <f>+F7+F16</f>
        <v>0</v>
      </c>
      <c r="G26" s="19"/>
      <c r="H26" s="20">
        <f>+H7+H16</f>
        <v>0</v>
      </c>
    </row>
    <row r="27" spans="2:8" x14ac:dyDescent="0.3">
      <c r="B27" s="39"/>
      <c r="E27" s="44"/>
      <c r="F27" s="40"/>
      <c r="G27" s="44"/>
      <c r="H27" s="40"/>
    </row>
    <row r="28" spans="2:8" x14ac:dyDescent="0.3">
      <c r="B28" s="39"/>
      <c r="E28" s="44"/>
      <c r="F28" s="40"/>
      <c r="G28" s="44"/>
      <c r="H28" s="40"/>
    </row>
    <row r="29" spans="2:8" x14ac:dyDescent="0.3">
      <c r="B29" s="21" t="s">
        <v>2</v>
      </c>
      <c r="C29" s="9" t="s">
        <v>22</v>
      </c>
      <c r="D29" s="9"/>
      <c r="E29" s="22"/>
      <c r="F29" s="14">
        <f>SUM(E30:E41)</f>
        <v>0</v>
      </c>
      <c r="G29" s="22"/>
      <c r="H29" s="14">
        <f>SUM(G30:G41)</f>
        <v>0</v>
      </c>
    </row>
    <row r="30" spans="2:8" x14ac:dyDescent="0.3">
      <c r="B30" s="15"/>
      <c r="C30" s="9" t="s">
        <v>4</v>
      </c>
      <c r="D30" s="3" t="s">
        <v>256</v>
      </c>
      <c r="E30" s="16">
        <v>0</v>
      </c>
      <c r="F30" s="23"/>
      <c r="G30" s="16">
        <v>0</v>
      </c>
      <c r="H30" s="23"/>
    </row>
    <row r="31" spans="2:8" x14ac:dyDescent="0.3">
      <c r="B31" s="15"/>
      <c r="C31" s="9" t="s">
        <v>5</v>
      </c>
      <c r="D31" s="3" t="s">
        <v>257</v>
      </c>
      <c r="E31" s="16">
        <v>0</v>
      </c>
      <c r="F31" s="23"/>
      <c r="G31" s="16">
        <v>0</v>
      </c>
      <c r="H31" s="23"/>
    </row>
    <row r="32" spans="2:8" x14ac:dyDescent="0.3">
      <c r="B32" s="15"/>
      <c r="C32" s="9" t="s">
        <v>6</v>
      </c>
      <c r="D32" s="3" t="s">
        <v>258</v>
      </c>
      <c r="E32" s="16">
        <v>0</v>
      </c>
      <c r="F32" s="23"/>
      <c r="G32" s="16">
        <v>0</v>
      </c>
      <c r="H32" s="23"/>
    </row>
    <row r="33" spans="2:8" x14ac:dyDescent="0.3">
      <c r="B33" s="15"/>
      <c r="C33" s="9" t="s">
        <v>7</v>
      </c>
      <c r="D33" s="3" t="s">
        <v>259</v>
      </c>
      <c r="E33" s="16">
        <v>0</v>
      </c>
      <c r="F33" s="23"/>
      <c r="G33" s="16">
        <v>0</v>
      </c>
      <c r="H33" s="23"/>
    </row>
    <row r="34" spans="2:8" x14ac:dyDescent="0.3">
      <c r="B34" s="15"/>
      <c r="C34" s="9" t="s">
        <v>8</v>
      </c>
      <c r="D34" s="3" t="s">
        <v>260</v>
      </c>
      <c r="E34" s="16">
        <v>0</v>
      </c>
      <c r="F34" s="23"/>
      <c r="G34" s="16">
        <v>0</v>
      </c>
      <c r="H34" s="23"/>
    </row>
    <row r="35" spans="2:8" x14ac:dyDescent="0.3">
      <c r="B35" s="15"/>
      <c r="C35" s="9" t="s">
        <v>9</v>
      </c>
      <c r="D35" s="3" t="s">
        <v>261</v>
      </c>
      <c r="E35" s="16">
        <v>0</v>
      </c>
      <c r="F35" s="23"/>
      <c r="G35" s="16">
        <v>0</v>
      </c>
      <c r="H35" s="23"/>
    </row>
    <row r="36" spans="2:8" x14ac:dyDescent="0.3">
      <c r="B36" s="15"/>
      <c r="C36" s="9" t="s">
        <v>10</v>
      </c>
      <c r="D36" s="3" t="s">
        <v>262</v>
      </c>
      <c r="E36" s="16">
        <v>0</v>
      </c>
      <c r="F36" s="23"/>
      <c r="G36" s="16">
        <v>0</v>
      </c>
      <c r="H36" s="23"/>
    </row>
    <row r="37" spans="2:8" x14ac:dyDescent="0.3">
      <c r="B37" s="15"/>
      <c r="C37" s="9" t="s">
        <v>11</v>
      </c>
      <c r="D37" s="3" t="s">
        <v>263</v>
      </c>
      <c r="E37" s="16">
        <v>0</v>
      </c>
      <c r="F37" s="23"/>
      <c r="G37" s="16">
        <v>0</v>
      </c>
      <c r="H37" s="23"/>
    </row>
    <row r="38" spans="2:8" x14ac:dyDescent="0.3">
      <c r="B38" s="15"/>
      <c r="C38" s="9" t="s">
        <v>12</v>
      </c>
      <c r="D38" s="3" t="s">
        <v>264</v>
      </c>
      <c r="E38" s="16">
        <v>0</v>
      </c>
      <c r="F38" s="23"/>
      <c r="G38" s="16">
        <v>0</v>
      </c>
      <c r="H38" s="23"/>
    </row>
    <row r="39" spans="2:8" x14ac:dyDescent="0.3">
      <c r="B39" s="15"/>
      <c r="C39" s="9" t="s">
        <v>13</v>
      </c>
      <c r="D39" s="3" t="s">
        <v>37</v>
      </c>
      <c r="E39" s="16">
        <v>0</v>
      </c>
      <c r="F39" s="23"/>
      <c r="G39" s="16">
        <v>0</v>
      </c>
      <c r="H39" s="23"/>
    </row>
    <row r="40" spans="2:8" x14ac:dyDescent="0.3">
      <c r="B40" s="15"/>
      <c r="C40" s="9" t="s">
        <v>14</v>
      </c>
      <c r="D40" s="3" t="s">
        <v>265</v>
      </c>
      <c r="E40" s="16">
        <v>0</v>
      </c>
      <c r="F40" s="23"/>
      <c r="G40" s="16">
        <v>0</v>
      </c>
      <c r="H40" s="23"/>
    </row>
    <row r="41" spans="2:8" x14ac:dyDescent="0.3">
      <c r="B41" s="15"/>
      <c r="C41" s="9" t="s">
        <v>248</v>
      </c>
      <c r="D41" s="3" t="s">
        <v>266</v>
      </c>
      <c r="E41" s="16">
        <v>0</v>
      </c>
      <c r="F41" s="23"/>
      <c r="G41" s="16">
        <v>0</v>
      </c>
      <c r="H41" s="23"/>
    </row>
    <row r="42" spans="2:8" x14ac:dyDescent="0.3">
      <c r="B42" s="15"/>
      <c r="C42" s="9"/>
      <c r="D42" s="8"/>
      <c r="E42" s="16"/>
      <c r="F42" s="23"/>
      <c r="G42" s="16"/>
      <c r="H42" s="23"/>
    </row>
    <row r="43" spans="2:8" x14ac:dyDescent="0.3">
      <c r="B43" s="21" t="s">
        <v>16</v>
      </c>
      <c r="C43" s="9" t="s">
        <v>23</v>
      </c>
      <c r="D43" s="9"/>
      <c r="E43" s="22"/>
      <c r="F43" s="14">
        <f>SUM(E44:E53)</f>
        <v>0</v>
      </c>
      <c r="G43" s="22"/>
      <c r="H43" s="14">
        <f>SUM(G44:G53)</f>
        <v>0</v>
      </c>
    </row>
    <row r="44" spans="2:8" x14ac:dyDescent="0.3">
      <c r="B44" s="15"/>
      <c r="C44" s="9" t="s">
        <v>4</v>
      </c>
      <c r="D44" s="8" t="s">
        <v>257</v>
      </c>
      <c r="E44" s="16">
        <v>0</v>
      </c>
      <c r="F44" s="23"/>
      <c r="G44" s="16">
        <v>0</v>
      </c>
      <c r="H44" s="23"/>
    </row>
    <row r="45" spans="2:8" x14ac:dyDescent="0.3">
      <c r="B45" s="15"/>
      <c r="C45" s="9" t="s">
        <v>5</v>
      </c>
      <c r="D45" s="8" t="s">
        <v>258</v>
      </c>
      <c r="E45" s="16">
        <v>0</v>
      </c>
      <c r="F45" s="23"/>
      <c r="G45" s="16">
        <v>0</v>
      </c>
      <c r="H45" s="23"/>
    </row>
    <row r="46" spans="2:8" x14ac:dyDescent="0.3">
      <c r="B46" s="15"/>
      <c r="C46" s="9" t="s">
        <v>6</v>
      </c>
      <c r="D46" s="8" t="s">
        <v>267</v>
      </c>
      <c r="E46" s="16">
        <v>0</v>
      </c>
      <c r="F46" s="23"/>
      <c r="G46" s="16">
        <v>0</v>
      </c>
      <c r="H46" s="23"/>
    </row>
    <row r="47" spans="2:8" x14ac:dyDescent="0.3">
      <c r="B47" s="15"/>
      <c r="C47" s="9" t="s">
        <v>7</v>
      </c>
      <c r="D47" s="8" t="s">
        <v>268</v>
      </c>
      <c r="E47" s="16">
        <v>0</v>
      </c>
      <c r="F47" s="23"/>
      <c r="G47" s="16">
        <v>0</v>
      </c>
      <c r="H47" s="23"/>
    </row>
    <row r="48" spans="2:8" x14ac:dyDescent="0.3">
      <c r="B48" s="15"/>
      <c r="C48" s="9" t="s">
        <v>8</v>
      </c>
      <c r="D48" s="8" t="s">
        <v>269</v>
      </c>
      <c r="E48" s="16">
        <v>0</v>
      </c>
      <c r="F48" s="23"/>
      <c r="G48" s="16">
        <v>0</v>
      </c>
      <c r="H48" s="23"/>
    </row>
    <row r="49" spans="2:8" x14ac:dyDescent="0.3">
      <c r="B49" s="15"/>
      <c r="C49" s="9" t="s">
        <v>9</v>
      </c>
      <c r="D49" s="8" t="s">
        <v>270</v>
      </c>
      <c r="E49" s="16">
        <v>0</v>
      </c>
      <c r="F49" s="23"/>
      <c r="G49" s="16">
        <v>0</v>
      </c>
      <c r="H49" s="23"/>
    </row>
    <row r="50" spans="2:8" x14ac:dyDescent="0.3">
      <c r="B50" s="15"/>
      <c r="C50" s="9" t="s">
        <v>10</v>
      </c>
      <c r="D50" s="8" t="s">
        <v>271</v>
      </c>
      <c r="E50" s="16">
        <v>0</v>
      </c>
      <c r="F50" s="23"/>
      <c r="G50" s="16">
        <v>0</v>
      </c>
      <c r="H50" s="23"/>
    </row>
    <row r="51" spans="2:8" x14ac:dyDescent="0.3">
      <c r="B51" s="15"/>
      <c r="C51" s="9" t="s">
        <v>11</v>
      </c>
      <c r="D51" s="8" t="s">
        <v>38</v>
      </c>
      <c r="E51" s="16">
        <v>0</v>
      </c>
      <c r="F51" s="23"/>
      <c r="G51" s="16">
        <v>0</v>
      </c>
      <c r="H51" s="23"/>
    </row>
    <row r="52" spans="2:8" x14ac:dyDescent="0.3">
      <c r="B52" s="15"/>
      <c r="C52" s="9" t="s">
        <v>12</v>
      </c>
      <c r="D52" s="8" t="s">
        <v>272</v>
      </c>
      <c r="E52" s="16">
        <v>0</v>
      </c>
      <c r="F52" s="23"/>
      <c r="G52" s="16">
        <v>0</v>
      </c>
      <c r="H52" s="23"/>
    </row>
    <row r="53" spans="2:8" x14ac:dyDescent="0.3">
      <c r="B53" s="15"/>
      <c r="C53" s="9" t="s">
        <v>13</v>
      </c>
      <c r="D53" s="8" t="s">
        <v>273</v>
      </c>
      <c r="E53" s="16">
        <v>0</v>
      </c>
      <c r="F53" s="23"/>
      <c r="G53" s="16">
        <v>0</v>
      </c>
      <c r="H53" s="23"/>
    </row>
    <row r="54" spans="2:8" x14ac:dyDescent="0.3">
      <c r="B54" s="15"/>
      <c r="C54" s="9"/>
      <c r="D54" s="8"/>
      <c r="E54" s="16"/>
      <c r="F54" s="23"/>
      <c r="G54" s="16"/>
      <c r="H54" s="23"/>
    </row>
    <row r="55" spans="2:8" x14ac:dyDescent="0.3">
      <c r="B55" s="21" t="s">
        <v>27</v>
      </c>
      <c r="C55" s="9" t="s">
        <v>24</v>
      </c>
      <c r="D55" s="9"/>
      <c r="E55" s="22"/>
      <c r="F55" s="14">
        <f>SUM(E56:E59)</f>
        <v>0</v>
      </c>
      <c r="G55" s="22"/>
      <c r="H55" s="14">
        <f>SUM(G56:G59)</f>
        <v>0</v>
      </c>
    </row>
    <row r="56" spans="2:8" x14ac:dyDescent="0.3">
      <c r="B56" s="12"/>
      <c r="C56" s="9" t="s">
        <v>4</v>
      </c>
      <c r="D56" s="3" t="s">
        <v>25</v>
      </c>
      <c r="E56" s="16">
        <v>0</v>
      </c>
      <c r="F56" s="23"/>
      <c r="G56" s="16">
        <v>0</v>
      </c>
      <c r="H56" s="23"/>
    </row>
    <row r="57" spans="2:8" x14ac:dyDescent="0.3">
      <c r="B57" s="12"/>
      <c r="C57" s="9" t="s">
        <v>5</v>
      </c>
      <c r="D57" s="3" t="s">
        <v>39</v>
      </c>
      <c r="E57" s="16">
        <v>0</v>
      </c>
      <c r="F57" s="23"/>
      <c r="G57" s="16">
        <v>0</v>
      </c>
      <c r="H57" s="23"/>
    </row>
    <row r="58" spans="2:8" x14ac:dyDescent="0.3">
      <c r="B58" s="12"/>
      <c r="C58" s="9" t="s">
        <v>6</v>
      </c>
      <c r="D58" s="3" t="s">
        <v>44</v>
      </c>
      <c r="E58" s="16">
        <v>0</v>
      </c>
      <c r="F58" s="23"/>
      <c r="G58" s="16">
        <v>0</v>
      </c>
      <c r="H58" s="23"/>
    </row>
    <row r="59" spans="2:8" x14ac:dyDescent="0.3">
      <c r="B59" s="12"/>
      <c r="C59" s="9" t="s">
        <v>7</v>
      </c>
      <c r="D59" s="3" t="s">
        <v>274</v>
      </c>
      <c r="E59" s="16">
        <v>0</v>
      </c>
      <c r="F59" s="23"/>
      <c r="G59" s="16">
        <v>0</v>
      </c>
      <c r="H59" s="23"/>
    </row>
    <row r="60" spans="2:8" ht="15" thickBot="1" x14ac:dyDescent="0.35">
      <c r="B60" s="12"/>
      <c r="C60" s="9"/>
      <c r="D60" s="8"/>
      <c r="E60" s="22"/>
      <c r="F60" s="23"/>
      <c r="G60" s="22"/>
      <c r="H60" s="23"/>
    </row>
    <row r="61" spans="2:8" ht="15" thickBot="1" x14ac:dyDescent="0.35">
      <c r="B61" s="41" t="s">
        <v>26</v>
      </c>
      <c r="C61" s="42"/>
      <c r="D61" s="42"/>
      <c r="E61" s="24"/>
      <c r="F61" s="20">
        <f>+F29+F43+F55</f>
        <v>0</v>
      </c>
      <c r="G61" s="24"/>
      <c r="H61" s="20">
        <f>+H29+H43+H55</f>
        <v>0</v>
      </c>
    </row>
    <row r="63" spans="2:8" x14ac:dyDescent="0.3">
      <c r="D63" s="3" t="s">
        <v>28</v>
      </c>
    </row>
  </sheetData>
  <mergeCells count="6">
    <mergeCell ref="B1:H1"/>
    <mergeCell ref="B2:H2"/>
    <mergeCell ref="G5:H5"/>
    <mergeCell ref="E4:F4"/>
    <mergeCell ref="E5:F5"/>
    <mergeCell ref="G4:H4"/>
  </mergeCells>
  <pageMargins left="0.7" right="0.7" top="0.75" bottom="0.75" header="0.3" footer="0.3"/>
  <pageSetup paperSize="9" scale="85" fitToWidth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showGridLines="0" topLeftCell="B1" workbookViewId="0">
      <selection activeCell="M16" sqref="M16"/>
    </sheetView>
  </sheetViews>
  <sheetFormatPr defaultRowHeight="14.4" x14ac:dyDescent="0.3"/>
  <cols>
    <col min="1" max="1" width="65" style="3" hidden="1" customWidth="1"/>
    <col min="2" max="2" width="1.88671875" style="3" customWidth="1"/>
    <col min="3" max="3" width="2.77734375" style="1" bestFit="1" customWidth="1"/>
    <col min="4" max="4" width="3.88671875" style="3" customWidth="1"/>
    <col min="5" max="5" width="63.33203125" style="3" customWidth="1"/>
    <col min="6" max="9" width="11.77734375" style="3" customWidth="1"/>
    <col min="10" max="196" width="8.88671875" style="3"/>
    <col min="197" max="197" width="65" style="3" customWidth="1"/>
    <col min="198" max="198" width="46" style="3" customWidth="1"/>
    <col min="199" max="199" width="16" style="3" customWidth="1"/>
    <col min="200" max="200" width="15.77734375" style="3" customWidth="1"/>
    <col min="201" max="201" width="15.21875" style="3" bestFit="1" customWidth="1"/>
    <col min="202" max="202" width="15.44140625" style="3" bestFit="1" customWidth="1"/>
    <col min="203" max="212" width="8.88671875" style="3" customWidth="1"/>
    <col min="213" max="213" width="13.21875" style="3" bestFit="1" customWidth="1"/>
    <col min="214" max="452" width="8.88671875" style="3"/>
    <col min="453" max="453" width="65" style="3" customWidth="1"/>
    <col min="454" max="454" width="46" style="3" customWidth="1"/>
    <col min="455" max="455" width="16" style="3" customWidth="1"/>
    <col min="456" max="456" width="15.77734375" style="3" customWidth="1"/>
    <col min="457" max="457" width="15.21875" style="3" bestFit="1" customWidth="1"/>
    <col min="458" max="458" width="15.44140625" style="3" bestFit="1" customWidth="1"/>
    <col min="459" max="468" width="8.88671875" style="3" customWidth="1"/>
    <col min="469" max="469" width="13.21875" style="3" bestFit="1" customWidth="1"/>
    <col min="470" max="708" width="8.88671875" style="3"/>
    <col min="709" max="709" width="65" style="3" customWidth="1"/>
    <col min="710" max="710" width="46" style="3" customWidth="1"/>
    <col min="711" max="711" width="16" style="3" customWidth="1"/>
    <col min="712" max="712" width="15.77734375" style="3" customWidth="1"/>
    <col min="713" max="713" width="15.21875" style="3" bestFit="1" customWidth="1"/>
    <col min="714" max="714" width="15.44140625" style="3" bestFit="1" customWidth="1"/>
    <col min="715" max="724" width="8.88671875" style="3" customWidth="1"/>
    <col min="725" max="725" width="13.21875" style="3" bestFit="1" customWidth="1"/>
    <col min="726" max="964" width="8.88671875" style="3"/>
    <col min="965" max="965" width="65" style="3" customWidth="1"/>
    <col min="966" max="966" width="46" style="3" customWidth="1"/>
    <col min="967" max="967" width="16" style="3" customWidth="1"/>
    <col min="968" max="968" width="15.77734375" style="3" customWidth="1"/>
    <col min="969" max="969" width="15.21875" style="3" bestFit="1" customWidth="1"/>
    <col min="970" max="970" width="15.44140625" style="3" bestFit="1" customWidth="1"/>
    <col min="971" max="980" width="8.88671875" style="3" customWidth="1"/>
    <col min="981" max="981" width="13.21875" style="3" bestFit="1" customWidth="1"/>
    <col min="982" max="1220" width="8.88671875" style="3"/>
    <col min="1221" max="1221" width="65" style="3" customWidth="1"/>
    <col min="1222" max="1222" width="46" style="3" customWidth="1"/>
    <col min="1223" max="1223" width="16" style="3" customWidth="1"/>
    <col min="1224" max="1224" width="15.77734375" style="3" customWidth="1"/>
    <col min="1225" max="1225" width="15.21875" style="3" bestFit="1" customWidth="1"/>
    <col min="1226" max="1226" width="15.44140625" style="3" bestFit="1" customWidth="1"/>
    <col min="1227" max="1236" width="8.88671875" style="3" customWidth="1"/>
    <col min="1237" max="1237" width="13.21875" style="3" bestFit="1" customWidth="1"/>
    <col min="1238" max="1476" width="8.88671875" style="3"/>
    <col min="1477" max="1477" width="65" style="3" customWidth="1"/>
    <col min="1478" max="1478" width="46" style="3" customWidth="1"/>
    <col min="1479" max="1479" width="16" style="3" customWidth="1"/>
    <col min="1480" max="1480" width="15.77734375" style="3" customWidth="1"/>
    <col min="1481" max="1481" width="15.21875" style="3" bestFit="1" customWidth="1"/>
    <col min="1482" max="1482" width="15.44140625" style="3" bestFit="1" customWidth="1"/>
    <col min="1483" max="1492" width="8.88671875" style="3" customWidth="1"/>
    <col min="1493" max="1493" width="13.21875" style="3" bestFit="1" customWidth="1"/>
    <col min="1494" max="1732" width="8.88671875" style="3"/>
    <col min="1733" max="1733" width="65" style="3" customWidth="1"/>
    <col min="1734" max="1734" width="46" style="3" customWidth="1"/>
    <col min="1735" max="1735" width="16" style="3" customWidth="1"/>
    <col min="1736" max="1736" width="15.77734375" style="3" customWidth="1"/>
    <col min="1737" max="1737" width="15.21875" style="3" bestFit="1" customWidth="1"/>
    <col min="1738" max="1738" width="15.44140625" style="3" bestFit="1" customWidth="1"/>
    <col min="1739" max="1748" width="8.88671875" style="3" customWidth="1"/>
    <col min="1749" max="1749" width="13.21875" style="3" bestFit="1" customWidth="1"/>
    <col min="1750" max="1988" width="8.88671875" style="3"/>
    <col min="1989" max="1989" width="65" style="3" customWidth="1"/>
    <col min="1990" max="1990" width="46" style="3" customWidth="1"/>
    <col min="1991" max="1991" width="16" style="3" customWidth="1"/>
    <col min="1992" max="1992" width="15.77734375" style="3" customWidth="1"/>
    <col min="1993" max="1993" width="15.21875" style="3" bestFit="1" customWidth="1"/>
    <col min="1994" max="1994" width="15.44140625" style="3" bestFit="1" customWidth="1"/>
    <col min="1995" max="2004" width="8.88671875" style="3" customWidth="1"/>
    <col min="2005" max="2005" width="13.21875" style="3" bestFit="1" customWidth="1"/>
    <col min="2006" max="2244" width="8.88671875" style="3"/>
    <col min="2245" max="2245" width="65" style="3" customWidth="1"/>
    <col min="2246" max="2246" width="46" style="3" customWidth="1"/>
    <col min="2247" max="2247" width="16" style="3" customWidth="1"/>
    <col min="2248" max="2248" width="15.77734375" style="3" customWidth="1"/>
    <col min="2249" max="2249" width="15.21875" style="3" bestFit="1" customWidth="1"/>
    <col min="2250" max="2250" width="15.44140625" style="3" bestFit="1" customWidth="1"/>
    <col min="2251" max="2260" width="8.88671875" style="3" customWidth="1"/>
    <col min="2261" max="2261" width="13.21875" style="3" bestFit="1" customWidth="1"/>
    <col min="2262" max="2500" width="8.88671875" style="3"/>
    <col min="2501" max="2501" width="65" style="3" customWidth="1"/>
    <col min="2502" max="2502" width="46" style="3" customWidth="1"/>
    <col min="2503" max="2503" width="16" style="3" customWidth="1"/>
    <col min="2504" max="2504" width="15.77734375" style="3" customWidth="1"/>
    <col min="2505" max="2505" width="15.21875" style="3" bestFit="1" customWidth="1"/>
    <col min="2506" max="2506" width="15.44140625" style="3" bestFit="1" customWidth="1"/>
    <col min="2507" max="2516" width="8.88671875" style="3" customWidth="1"/>
    <col min="2517" max="2517" width="13.21875" style="3" bestFit="1" customWidth="1"/>
    <col min="2518" max="2756" width="8.88671875" style="3"/>
    <col min="2757" max="2757" width="65" style="3" customWidth="1"/>
    <col min="2758" max="2758" width="46" style="3" customWidth="1"/>
    <col min="2759" max="2759" width="16" style="3" customWidth="1"/>
    <col min="2760" max="2760" width="15.77734375" style="3" customWidth="1"/>
    <col min="2761" max="2761" width="15.21875" style="3" bestFit="1" customWidth="1"/>
    <col min="2762" max="2762" width="15.44140625" style="3" bestFit="1" customWidth="1"/>
    <col min="2763" max="2772" width="8.88671875" style="3" customWidth="1"/>
    <col min="2773" max="2773" width="13.21875" style="3" bestFit="1" customWidth="1"/>
    <col min="2774" max="3012" width="8.88671875" style="3"/>
    <col min="3013" max="3013" width="65" style="3" customWidth="1"/>
    <col min="3014" max="3014" width="46" style="3" customWidth="1"/>
    <col min="3015" max="3015" width="16" style="3" customWidth="1"/>
    <col min="3016" max="3016" width="15.77734375" style="3" customWidth="1"/>
    <col min="3017" max="3017" width="15.21875" style="3" bestFit="1" customWidth="1"/>
    <col min="3018" max="3018" width="15.44140625" style="3" bestFit="1" customWidth="1"/>
    <col min="3019" max="3028" width="8.88671875" style="3" customWidth="1"/>
    <col min="3029" max="3029" width="13.21875" style="3" bestFit="1" customWidth="1"/>
    <col min="3030" max="3268" width="8.88671875" style="3"/>
    <col min="3269" max="3269" width="65" style="3" customWidth="1"/>
    <col min="3270" max="3270" width="46" style="3" customWidth="1"/>
    <col min="3271" max="3271" width="16" style="3" customWidth="1"/>
    <col min="3272" max="3272" width="15.77734375" style="3" customWidth="1"/>
    <col min="3273" max="3273" width="15.21875" style="3" bestFit="1" customWidth="1"/>
    <col min="3274" max="3274" width="15.44140625" style="3" bestFit="1" customWidth="1"/>
    <col min="3275" max="3284" width="8.88671875" style="3" customWidth="1"/>
    <col min="3285" max="3285" width="13.21875" style="3" bestFit="1" customWidth="1"/>
    <col min="3286" max="3524" width="8.88671875" style="3"/>
    <col min="3525" max="3525" width="65" style="3" customWidth="1"/>
    <col min="3526" max="3526" width="46" style="3" customWidth="1"/>
    <col min="3527" max="3527" width="16" style="3" customWidth="1"/>
    <col min="3528" max="3528" width="15.77734375" style="3" customWidth="1"/>
    <col min="3529" max="3529" width="15.21875" style="3" bestFit="1" customWidth="1"/>
    <col min="3530" max="3530" width="15.44140625" style="3" bestFit="1" customWidth="1"/>
    <col min="3531" max="3540" width="8.88671875" style="3" customWidth="1"/>
    <col min="3541" max="3541" width="13.21875" style="3" bestFit="1" customWidth="1"/>
    <col min="3542" max="3780" width="8.88671875" style="3"/>
    <col min="3781" max="3781" width="65" style="3" customWidth="1"/>
    <col min="3782" max="3782" width="46" style="3" customWidth="1"/>
    <col min="3783" max="3783" width="16" style="3" customWidth="1"/>
    <col min="3784" max="3784" width="15.77734375" style="3" customWidth="1"/>
    <col min="3785" max="3785" width="15.21875" style="3" bestFit="1" customWidth="1"/>
    <col min="3786" max="3786" width="15.44140625" style="3" bestFit="1" customWidth="1"/>
    <col min="3787" max="3796" width="8.88671875" style="3" customWidth="1"/>
    <col min="3797" max="3797" width="13.21875" style="3" bestFit="1" customWidth="1"/>
    <col min="3798" max="4036" width="8.88671875" style="3"/>
    <col min="4037" max="4037" width="65" style="3" customWidth="1"/>
    <col min="4038" max="4038" width="46" style="3" customWidth="1"/>
    <col min="4039" max="4039" width="16" style="3" customWidth="1"/>
    <col min="4040" max="4040" width="15.77734375" style="3" customWidth="1"/>
    <col min="4041" max="4041" width="15.21875" style="3" bestFit="1" customWidth="1"/>
    <col min="4042" max="4042" width="15.44140625" style="3" bestFit="1" customWidth="1"/>
    <col min="4043" max="4052" width="8.88671875" style="3" customWidth="1"/>
    <col min="4053" max="4053" width="13.21875" style="3" bestFit="1" customWidth="1"/>
    <col min="4054" max="4292" width="8.88671875" style="3"/>
    <col min="4293" max="4293" width="65" style="3" customWidth="1"/>
    <col min="4294" max="4294" width="46" style="3" customWidth="1"/>
    <col min="4295" max="4295" width="16" style="3" customWidth="1"/>
    <col min="4296" max="4296" width="15.77734375" style="3" customWidth="1"/>
    <col min="4297" max="4297" width="15.21875" style="3" bestFit="1" customWidth="1"/>
    <col min="4298" max="4298" width="15.44140625" style="3" bestFit="1" customWidth="1"/>
    <col min="4299" max="4308" width="8.88671875" style="3" customWidth="1"/>
    <col min="4309" max="4309" width="13.21875" style="3" bestFit="1" customWidth="1"/>
    <col min="4310" max="4548" width="8.88671875" style="3"/>
    <col min="4549" max="4549" width="65" style="3" customWidth="1"/>
    <col min="4550" max="4550" width="46" style="3" customWidth="1"/>
    <col min="4551" max="4551" width="16" style="3" customWidth="1"/>
    <col min="4552" max="4552" width="15.77734375" style="3" customWidth="1"/>
    <col min="4553" max="4553" width="15.21875" style="3" bestFit="1" customWidth="1"/>
    <col min="4554" max="4554" width="15.44140625" style="3" bestFit="1" customWidth="1"/>
    <col min="4555" max="4564" width="8.88671875" style="3" customWidth="1"/>
    <col min="4565" max="4565" width="13.21875" style="3" bestFit="1" customWidth="1"/>
    <col min="4566" max="4804" width="8.88671875" style="3"/>
    <col min="4805" max="4805" width="65" style="3" customWidth="1"/>
    <col min="4806" max="4806" width="46" style="3" customWidth="1"/>
    <col min="4807" max="4807" width="16" style="3" customWidth="1"/>
    <col min="4808" max="4808" width="15.77734375" style="3" customWidth="1"/>
    <col min="4809" max="4809" width="15.21875" style="3" bestFit="1" customWidth="1"/>
    <col min="4810" max="4810" width="15.44140625" style="3" bestFit="1" customWidth="1"/>
    <col min="4811" max="4820" width="8.88671875" style="3" customWidth="1"/>
    <col min="4821" max="4821" width="13.21875" style="3" bestFit="1" customWidth="1"/>
    <col min="4822" max="5060" width="8.88671875" style="3"/>
    <col min="5061" max="5061" width="65" style="3" customWidth="1"/>
    <col min="5062" max="5062" width="46" style="3" customWidth="1"/>
    <col min="5063" max="5063" width="16" style="3" customWidth="1"/>
    <col min="5064" max="5064" width="15.77734375" style="3" customWidth="1"/>
    <col min="5065" max="5065" width="15.21875" style="3" bestFit="1" customWidth="1"/>
    <col min="5066" max="5066" width="15.44140625" style="3" bestFit="1" customWidth="1"/>
    <col min="5067" max="5076" width="8.88671875" style="3" customWidth="1"/>
    <col min="5077" max="5077" width="13.21875" style="3" bestFit="1" customWidth="1"/>
    <col min="5078" max="5316" width="8.88671875" style="3"/>
    <col min="5317" max="5317" width="65" style="3" customWidth="1"/>
    <col min="5318" max="5318" width="46" style="3" customWidth="1"/>
    <col min="5319" max="5319" width="16" style="3" customWidth="1"/>
    <col min="5320" max="5320" width="15.77734375" style="3" customWidth="1"/>
    <col min="5321" max="5321" width="15.21875" style="3" bestFit="1" customWidth="1"/>
    <col min="5322" max="5322" width="15.44140625" style="3" bestFit="1" customWidth="1"/>
    <col min="5323" max="5332" width="8.88671875" style="3" customWidth="1"/>
    <col min="5333" max="5333" width="13.21875" style="3" bestFit="1" customWidth="1"/>
    <col min="5334" max="5572" width="8.88671875" style="3"/>
    <col min="5573" max="5573" width="65" style="3" customWidth="1"/>
    <col min="5574" max="5574" width="46" style="3" customWidth="1"/>
    <col min="5575" max="5575" width="16" style="3" customWidth="1"/>
    <col min="5576" max="5576" width="15.77734375" style="3" customWidth="1"/>
    <col min="5577" max="5577" width="15.21875" style="3" bestFit="1" customWidth="1"/>
    <col min="5578" max="5578" width="15.44140625" style="3" bestFit="1" customWidth="1"/>
    <col min="5579" max="5588" width="8.88671875" style="3" customWidth="1"/>
    <col min="5589" max="5589" width="13.21875" style="3" bestFit="1" customWidth="1"/>
    <col min="5590" max="5828" width="8.88671875" style="3"/>
    <col min="5829" max="5829" width="65" style="3" customWidth="1"/>
    <col min="5830" max="5830" width="46" style="3" customWidth="1"/>
    <col min="5831" max="5831" width="16" style="3" customWidth="1"/>
    <col min="5832" max="5832" width="15.77734375" style="3" customWidth="1"/>
    <col min="5833" max="5833" width="15.21875" style="3" bestFit="1" customWidth="1"/>
    <col min="5834" max="5834" width="15.44140625" style="3" bestFit="1" customWidth="1"/>
    <col min="5835" max="5844" width="8.88671875" style="3" customWidth="1"/>
    <col min="5845" max="5845" width="13.21875" style="3" bestFit="1" customWidth="1"/>
    <col min="5846" max="6084" width="8.88671875" style="3"/>
    <col min="6085" max="6085" width="65" style="3" customWidth="1"/>
    <col min="6086" max="6086" width="46" style="3" customWidth="1"/>
    <col min="6087" max="6087" width="16" style="3" customWidth="1"/>
    <col min="6088" max="6088" width="15.77734375" style="3" customWidth="1"/>
    <col min="6089" max="6089" width="15.21875" style="3" bestFit="1" customWidth="1"/>
    <col min="6090" max="6090" width="15.44140625" style="3" bestFit="1" customWidth="1"/>
    <col min="6091" max="6100" width="8.88671875" style="3" customWidth="1"/>
    <col min="6101" max="6101" width="13.21875" style="3" bestFit="1" customWidth="1"/>
    <col min="6102" max="6340" width="8.88671875" style="3"/>
    <col min="6341" max="6341" width="65" style="3" customWidth="1"/>
    <col min="6342" max="6342" width="46" style="3" customWidth="1"/>
    <col min="6343" max="6343" width="16" style="3" customWidth="1"/>
    <col min="6344" max="6344" width="15.77734375" style="3" customWidth="1"/>
    <col min="6345" max="6345" width="15.21875" style="3" bestFit="1" customWidth="1"/>
    <col min="6346" max="6346" width="15.44140625" style="3" bestFit="1" customWidth="1"/>
    <col min="6347" max="6356" width="8.88671875" style="3" customWidth="1"/>
    <col min="6357" max="6357" width="13.21875" style="3" bestFit="1" customWidth="1"/>
    <col min="6358" max="6596" width="8.88671875" style="3"/>
    <col min="6597" max="6597" width="65" style="3" customWidth="1"/>
    <col min="6598" max="6598" width="46" style="3" customWidth="1"/>
    <col min="6599" max="6599" width="16" style="3" customWidth="1"/>
    <col min="6600" max="6600" width="15.77734375" style="3" customWidth="1"/>
    <col min="6601" max="6601" width="15.21875" style="3" bestFit="1" customWidth="1"/>
    <col min="6602" max="6602" width="15.44140625" style="3" bestFit="1" customWidth="1"/>
    <col min="6603" max="6612" width="8.88671875" style="3" customWidth="1"/>
    <col min="6613" max="6613" width="13.21875" style="3" bestFit="1" customWidth="1"/>
    <col min="6614" max="6852" width="8.88671875" style="3"/>
    <col min="6853" max="6853" width="65" style="3" customWidth="1"/>
    <col min="6854" max="6854" width="46" style="3" customWidth="1"/>
    <col min="6855" max="6855" width="16" style="3" customWidth="1"/>
    <col min="6856" max="6856" width="15.77734375" style="3" customWidth="1"/>
    <col min="6857" max="6857" width="15.21875" style="3" bestFit="1" customWidth="1"/>
    <col min="6858" max="6858" width="15.44140625" style="3" bestFit="1" customWidth="1"/>
    <col min="6859" max="6868" width="8.88671875" style="3" customWidth="1"/>
    <col min="6869" max="6869" width="13.21875" style="3" bestFit="1" customWidth="1"/>
    <col min="6870" max="7108" width="8.88671875" style="3"/>
    <col min="7109" max="7109" width="65" style="3" customWidth="1"/>
    <col min="7110" max="7110" width="46" style="3" customWidth="1"/>
    <col min="7111" max="7111" width="16" style="3" customWidth="1"/>
    <col min="7112" max="7112" width="15.77734375" style="3" customWidth="1"/>
    <col min="7113" max="7113" width="15.21875" style="3" bestFit="1" customWidth="1"/>
    <col min="7114" max="7114" width="15.44140625" style="3" bestFit="1" customWidth="1"/>
    <col min="7115" max="7124" width="8.88671875" style="3" customWidth="1"/>
    <col min="7125" max="7125" width="13.21875" style="3" bestFit="1" customWidth="1"/>
    <col min="7126" max="7364" width="8.88671875" style="3"/>
    <col min="7365" max="7365" width="65" style="3" customWidth="1"/>
    <col min="7366" max="7366" width="46" style="3" customWidth="1"/>
    <col min="7367" max="7367" width="16" style="3" customWidth="1"/>
    <col min="7368" max="7368" width="15.77734375" style="3" customWidth="1"/>
    <col min="7369" max="7369" width="15.21875" style="3" bestFit="1" customWidth="1"/>
    <col min="7370" max="7370" width="15.44140625" style="3" bestFit="1" customWidth="1"/>
    <col min="7371" max="7380" width="8.88671875" style="3" customWidth="1"/>
    <col min="7381" max="7381" width="13.21875" style="3" bestFit="1" customWidth="1"/>
    <col min="7382" max="7620" width="8.88671875" style="3"/>
    <col min="7621" max="7621" width="65" style="3" customWidth="1"/>
    <col min="7622" max="7622" width="46" style="3" customWidth="1"/>
    <col min="7623" max="7623" width="16" style="3" customWidth="1"/>
    <col min="7624" max="7624" width="15.77734375" style="3" customWidth="1"/>
    <col min="7625" max="7625" width="15.21875" style="3" bestFit="1" customWidth="1"/>
    <col min="7626" max="7626" width="15.44140625" style="3" bestFit="1" customWidth="1"/>
    <col min="7627" max="7636" width="8.88671875" style="3" customWidth="1"/>
    <col min="7637" max="7637" width="13.21875" style="3" bestFit="1" customWidth="1"/>
    <col min="7638" max="7876" width="8.88671875" style="3"/>
    <col min="7877" max="7877" width="65" style="3" customWidth="1"/>
    <col min="7878" max="7878" width="46" style="3" customWidth="1"/>
    <col min="7879" max="7879" width="16" style="3" customWidth="1"/>
    <col min="7880" max="7880" width="15.77734375" style="3" customWidth="1"/>
    <col min="7881" max="7881" width="15.21875" style="3" bestFit="1" customWidth="1"/>
    <col min="7882" max="7882" width="15.44140625" style="3" bestFit="1" customWidth="1"/>
    <col min="7883" max="7892" width="8.88671875" style="3" customWidth="1"/>
    <col min="7893" max="7893" width="13.21875" style="3" bestFit="1" customWidth="1"/>
    <col min="7894" max="8132" width="8.88671875" style="3"/>
    <col min="8133" max="8133" width="65" style="3" customWidth="1"/>
    <col min="8134" max="8134" width="46" style="3" customWidth="1"/>
    <col min="8135" max="8135" width="16" style="3" customWidth="1"/>
    <col min="8136" max="8136" width="15.77734375" style="3" customWidth="1"/>
    <col min="8137" max="8137" width="15.21875" style="3" bestFit="1" customWidth="1"/>
    <col min="8138" max="8138" width="15.44140625" style="3" bestFit="1" customWidth="1"/>
    <col min="8139" max="8148" width="8.88671875" style="3" customWidth="1"/>
    <col min="8149" max="8149" width="13.21875" style="3" bestFit="1" customWidth="1"/>
    <col min="8150" max="8388" wid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7734375" style="3" customWidth="1"/>
    <col min="8393" max="8393" width="15.21875" style="3" bestFit="1" customWidth="1"/>
    <col min="8394" max="8394" width="15.44140625" style="3" bestFit="1" customWidth="1"/>
    <col min="8395" max="8404" width="8.88671875" style="3" customWidth="1"/>
    <col min="8405" max="8405" width="13.21875" style="3" bestFit="1" customWidth="1"/>
    <col min="8406" max="8644" width="8.88671875" style="3"/>
    <col min="8645" max="8645" width="65" style="3" customWidth="1"/>
    <col min="8646" max="8646" width="46" style="3" customWidth="1"/>
    <col min="8647" max="8647" width="16" style="3" customWidth="1"/>
    <col min="8648" max="8648" width="15.77734375" style="3" customWidth="1"/>
    <col min="8649" max="8649" width="15.21875" style="3" bestFit="1" customWidth="1"/>
    <col min="8650" max="8650" width="15.44140625" style="3" bestFit="1" customWidth="1"/>
    <col min="8651" max="8660" width="8.88671875" style="3" customWidth="1"/>
    <col min="8661" max="8661" width="13.21875" style="3" bestFit="1" customWidth="1"/>
    <col min="8662" max="8900" width="8.88671875" style="3"/>
    <col min="8901" max="8901" width="65" style="3" customWidth="1"/>
    <col min="8902" max="8902" width="46" style="3" customWidth="1"/>
    <col min="8903" max="8903" width="16" style="3" customWidth="1"/>
    <col min="8904" max="8904" width="15.77734375" style="3" customWidth="1"/>
    <col min="8905" max="8905" width="15.21875" style="3" bestFit="1" customWidth="1"/>
    <col min="8906" max="8906" width="15.44140625" style="3" bestFit="1" customWidth="1"/>
    <col min="8907" max="8916" width="8.88671875" style="3" customWidth="1"/>
    <col min="8917" max="8917" width="13.21875" style="3" bestFit="1" customWidth="1"/>
    <col min="8918" max="9156" width="8.88671875" style="3"/>
    <col min="9157" max="9157" width="65" style="3" customWidth="1"/>
    <col min="9158" max="9158" width="46" style="3" customWidth="1"/>
    <col min="9159" max="9159" width="16" style="3" customWidth="1"/>
    <col min="9160" max="9160" width="15.77734375" style="3" customWidth="1"/>
    <col min="9161" max="9161" width="15.21875" style="3" bestFit="1" customWidth="1"/>
    <col min="9162" max="9162" width="15.44140625" style="3" bestFit="1" customWidth="1"/>
    <col min="9163" max="9172" width="8.88671875" style="3" customWidth="1"/>
    <col min="9173" max="9173" width="13.21875" style="3" bestFit="1" customWidth="1"/>
    <col min="9174" max="9412" width="8.88671875" style="3"/>
    <col min="9413" max="9413" width="65" style="3" customWidth="1"/>
    <col min="9414" max="9414" width="46" style="3" customWidth="1"/>
    <col min="9415" max="9415" width="16" style="3" customWidth="1"/>
    <col min="9416" max="9416" width="15.77734375" style="3" customWidth="1"/>
    <col min="9417" max="9417" width="15.21875" style="3" bestFit="1" customWidth="1"/>
    <col min="9418" max="9418" width="15.44140625" style="3" bestFit="1" customWidth="1"/>
    <col min="9419" max="9428" width="8.88671875" style="3" customWidth="1"/>
    <col min="9429" max="9429" width="13.21875" style="3" bestFit="1" customWidth="1"/>
    <col min="9430" max="9668" width="8.88671875" style="3"/>
    <col min="9669" max="9669" width="65" style="3" customWidth="1"/>
    <col min="9670" max="9670" width="46" style="3" customWidth="1"/>
    <col min="9671" max="9671" width="16" style="3" customWidth="1"/>
    <col min="9672" max="9672" width="15.77734375" style="3" customWidth="1"/>
    <col min="9673" max="9673" width="15.21875" style="3" bestFit="1" customWidth="1"/>
    <col min="9674" max="9674" width="15.44140625" style="3" bestFit="1" customWidth="1"/>
    <col min="9675" max="9684" width="8.88671875" style="3" customWidth="1"/>
    <col min="9685" max="9685" width="13.21875" style="3" bestFit="1" customWidth="1"/>
    <col min="9686" max="9924" width="8.88671875" style="3"/>
    <col min="9925" max="9925" width="65" style="3" customWidth="1"/>
    <col min="9926" max="9926" width="46" style="3" customWidth="1"/>
    <col min="9927" max="9927" width="16" style="3" customWidth="1"/>
    <col min="9928" max="9928" width="15.77734375" style="3" customWidth="1"/>
    <col min="9929" max="9929" width="15.21875" style="3" bestFit="1" customWidth="1"/>
    <col min="9930" max="9930" width="15.44140625" style="3" bestFit="1" customWidth="1"/>
    <col min="9931" max="9940" width="8.88671875" style="3" customWidth="1"/>
    <col min="9941" max="9941" width="13.21875" style="3" bestFit="1" customWidth="1"/>
    <col min="9942" max="10180" width="8.88671875" style="3"/>
    <col min="10181" max="10181" width="65" style="3" customWidth="1"/>
    <col min="10182" max="10182" width="46" style="3" customWidth="1"/>
    <col min="10183" max="10183" width="16" style="3" customWidth="1"/>
    <col min="10184" max="10184" width="15.77734375" style="3" customWidth="1"/>
    <col min="10185" max="10185" width="15.21875" style="3" bestFit="1" customWidth="1"/>
    <col min="10186" max="10186" width="15.44140625" style="3" bestFit="1" customWidth="1"/>
    <col min="10187" max="10196" width="8.88671875" style="3" customWidth="1"/>
    <col min="10197" max="10197" width="13.21875" style="3" bestFit="1" customWidth="1"/>
    <col min="10198" max="10436" width="8.88671875" style="3"/>
    <col min="10437" max="10437" width="65" style="3" customWidth="1"/>
    <col min="10438" max="10438" width="46" style="3" customWidth="1"/>
    <col min="10439" max="10439" width="16" style="3" customWidth="1"/>
    <col min="10440" max="10440" width="15.77734375" style="3" customWidth="1"/>
    <col min="10441" max="10441" width="15.21875" style="3" bestFit="1" customWidth="1"/>
    <col min="10442" max="10442" width="15.44140625" style="3" bestFit="1" customWidth="1"/>
    <col min="10443" max="10452" width="8.88671875" style="3" customWidth="1"/>
    <col min="10453" max="10453" width="13.21875" style="3" bestFit="1" customWidth="1"/>
    <col min="10454" max="10692" width="8.88671875" style="3"/>
    <col min="10693" max="10693" width="65" style="3" customWidth="1"/>
    <col min="10694" max="10694" width="46" style="3" customWidth="1"/>
    <col min="10695" max="10695" width="16" style="3" customWidth="1"/>
    <col min="10696" max="10696" width="15.77734375" style="3" customWidth="1"/>
    <col min="10697" max="10697" width="15.21875" style="3" bestFit="1" customWidth="1"/>
    <col min="10698" max="10698" width="15.44140625" style="3" bestFit="1" customWidth="1"/>
    <col min="10699" max="10708" width="8.88671875" style="3" customWidth="1"/>
    <col min="10709" max="10709" width="13.21875" style="3" bestFit="1" customWidth="1"/>
    <col min="10710" max="10948" width="8.88671875" style="3"/>
    <col min="10949" max="10949" width="65" style="3" customWidth="1"/>
    <col min="10950" max="10950" width="46" style="3" customWidth="1"/>
    <col min="10951" max="10951" width="16" style="3" customWidth="1"/>
    <col min="10952" max="10952" width="15.77734375" style="3" customWidth="1"/>
    <col min="10953" max="10953" width="15.21875" style="3" bestFit="1" customWidth="1"/>
    <col min="10954" max="10954" width="15.44140625" style="3" bestFit="1" customWidth="1"/>
    <col min="10955" max="10964" width="8.88671875" style="3" customWidth="1"/>
    <col min="10965" max="10965" width="13.21875" style="3" bestFit="1" customWidth="1"/>
    <col min="10966" max="11204" width="8.88671875" style="3"/>
    <col min="11205" max="11205" width="65" style="3" customWidth="1"/>
    <col min="11206" max="11206" width="46" style="3" customWidth="1"/>
    <col min="11207" max="11207" width="16" style="3" customWidth="1"/>
    <col min="11208" max="11208" width="15.77734375" style="3" customWidth="1"/>
    <col min="11209" max="11209" width="15.21875" style="3" bestFit="1" customWidth="1"/>
    <col min="11210" max="11210" width="15.44140625" style="3" bestFit="1" customWidth="1"/>
    <col min="11211" max="11220" width="8.88671875" style="3" customWidth="1"/>
    <col min="11221" max="11221" width="13.21875" style="3" bestFit="1" customWidth="1"/>
    <col min="11222" max="11460" width="8.88671875" style="3"/>
    <col min="11461" max="11461" width="65" style="3" customWidth="1"/>
    <col min="11462" max="11462" width="46" style="3" customWidth="1"/>
    <col min="11463" max="11463" width="16" style="3" customWidth="1"/>
    <col min="11464" max="11464" width="15.77734375" style="3" customWidth="1"/>
    <col min="11465" max="11465" width="15.21875" style="3" bestFit="1" customWidth="1"/>
    <col min="11466" max="11466" width="15.44140625" style="3" bestFit="1" customWidth="1"/>
    <col min="11467" max="11476" width="8.88671875" style="3" customWidth="1"/>
    <col min="11477" max="11477" width="13.21875" style="3" bestFit="1" customWidth="1"/>
    <col min="11478" max="11716" width="8.88671875" style="3"/>
    <col min="11717" max="11717" width="65" style="3" customWidth="1"/>
    <col min="11718" max="11718" width="46" style="3" customWidth="1"/>
    <col min="11719" max="11719" width="16" style="3" customWidth="1"/>
    <col min="11720" max="11720" width="15.77734375" style="3" customWidth="1"/>
    <col min="11721" max="11721" width="15.21875" style="3" bestFit="1" customWidth="1"/>
    <col min="11722" max="11722" width="15.44140625" style="3" bestFit="1" customWidth="1"/>
    <col min="11723" max="11732" width="8.88671875" style="3" customWidth="1"/>
    <col min="11733" max="11733" width="13.21875" style="3" bestFit="1" customWidth="1"/>
    <col min="11734" max="11972" width="8.88671875" style="3"/>
    <col min="11973" max="11973" width="65" style="3" customWidth="1"/>
    <col min="11974" max="11974" width="46" style="3" customWidth="1"/>
    <col min="11975" max="11975" width="16" style="3" customWidth="1"/>
    <col min="11976" max="11976" width="15.77734375" style="3" customWidth="1"/>
    <col min="11977" max="11977" width="15.21875" style="3" bestFit="1" customWidth="1"/>
    <col min="11978" max="11978" width="15.44140625" style="3" bestFit="1" customWidth="1"/>
    <col min="11979" max="11988" width="8.88671875" style="3" customWidth="1"/>
    <col min="11989" max="11989" width="13.21875" style="3" bestFit="1" customWidth="1"/>
    <col min="11990" max="12228" width="8.88671875" style="3"/>
    <col min="12229" max="12229" width="65" style="3" customWidth="1"/>
    <col min="12230" max="12230" width="46" style="3" customWidth="1"/>
    <col min="12231" max="12231" width="16" style="3" customWidth="1"/>
    <col min="12232" max="12232" width="15.77734375" style="3" customWidth="1"/>
    <col min="12233" max="12233" width="15.21875" style="3" bestFit="1" customWidth="1"/>
    <col min="12234" max="12234" width="15.44140625" style="3" bestFit="1" customWidth="1"/>
    <col min="12235" max="12244" width="8.88671875" style="3" customWidth="1"/>
    <col min="12245" max="12245" width="13.21875" style="3" bestFit="1" customWidth="1"/>
    <col min="12246" max="12484" width="8.88671875" style="3"/>
    <col min="12485" max="12485" width="65" style="3" customWidth="1"/>
    <col min="12486" max="12486" width="46" style="3" customWidth="1"/>
    <col min="12487" max="12487" width="16" style="3" customWidth="1"/>
    <col min="12488" max="12488" width="15.77734375" style="3" customWidth="1"/>
    <col min="12489" max="12489" width="15.21875" style="3" bestFit="1" customWidth="1"/>
    <col min="12490" max="12490" width="15.44140625" style="3" bestFit="1" customWidth="1"/>
    <col min="12491" max="12500" width="8.88671875" style="3" customWidth="1"/>
    <col min="12501" max="12501" width="13.21875" style="3" bestFit="1" customWidth="1"/>
    <col min="12502" max="12740" width="8.88671875" style="3"/>
    <col min="12741" max="12741" width="65" style="3" customWidth="1"/>
    <col min="12742" max="12742" width="46" style="3" customWidth="1"/>
    <col min="12743" max="12743" width="16" style="3" customWidth="1"/>
    <col min="12744" max="12744" width="15.77734375" style="3" customWidth="1"/>
    <col min="12745" max="12745" width="15.21875" style="3" bestFit="1" customWidth="1"/>
    <col min="12746" max="12746" width="15.44140625" style="3" bestFit="1" customWidth="1"/>
    <col min="12747" max="12756" width="8.88671875" style="3" customWidth="1"/>
    <col min="12757" max="12757" width="13.21875" style="3" bestFit="1" customWidth="1"/>
    <col min="12758" max="12996" width="8.88671875" style="3"/>
    <col min="12997" max="12997" width="65" style="3" customWidth="1"/>
    <col min="12998" max="12998" width="46" style="3" customWidth="1"/>
    <col min="12999" max="12999" width="16" style="3" customWidth="1"/>
    <col min="13000" max="13000" width="15.77734375" style="3" customWidth="1"/>
    <col min="13001" max="13001" width="15.21875" style="3" bestFit="1" customWidth="1"/>
    <col min="13002" max="13002" width="15.44140625" style="3" bestFit="1" customWidth="1"/>
    <col min="13003" max="13012" width="8.88671875" style="3" customWidth="1"/>
    <col min="13013" max="13013" width="13.21875" style="3" bestFit="1" customWidth="1"/>
    <col min="13014" max="13252" width="8.88671875" style="3"/>
    <col min="13253" max="13253" width="65" style="3" customWidth="1"/>
    <col min="13254" max="13254" width="46" style="3" customWidth="1"/>
    <col min="13255" max="13255" width="16" style="3" customWidth="1"/>
    <col min="13256" max="13256" width="15.77734375" style="3" customWidth="1"/>
    <col min="13257" max="13257" width="15.21875" style="3" bestFit="1" customWidth="1"/>
    <col min="13258" max="13258" width="15.44140625" style="3" bestFit="1" customWidth="1"/>
    <col min="13259" max="13268" width="8.88671875" style="3" customWidth="1"/>
    <col min="13269" max="13269" width="13.21875" style="3" bestFit="1" customWidth="1"/>
    <col min="13270" max="13508" width="8.88671875" style="3"/>
    <col min="13509" max="13509" width="65" style="3" customWidth="1"/>
    <col min="13510" max="13510" width="46" style="3" customWidth="1"/>
    <col min="13511" max="13511" width="16" style="3" customWidth="1"/>
    <col min="13512" max="13512" width="15.77734375" style="3" customWidth="1"/>
    <col min="13513" max="13513" width="15.21875" style="3" bestFit="1" customWidth="1"/>
    <col min="13514" max="13514" width="15.44140625" style="3" bestFit="1" customWidth="1"/>
    <col min="13515" max="13524" width="8.88671875" style="3" customWidth="1"/>
    <col min="13525" max="13525" width="13.21875" style="3" bestFit="1" customWidth="1"/>
    <col min="13526" max="13764" width="8.88671875" style="3"/>
    <col min="13765" max="13765" width="65" style="3" customWidth="1"/>
    <col min="13766" max="13766" width="46" style="3" customWidth="1"/>
    <col min="13767" max="13767" width="16" style="3" customWidth="1"/>
    <col min="13768" max="13768" width="15.77734375" style="3" customWidth="1"/>
    <col min="13769" max="13769" width="15.21875" style="3" bestFit="1" customWidth="1"/>
    <col min="13770" max="13770" width="15.44140625" style="3" bestFit="1" customWidth="1"/>
    <col min="13771" max="13780" width="8.88671875" style="3" customWidth="1"/>
    <col min="13781" max="13781" width="13.21875" style="3" bestFit="1" customWidth="1"/>
    <col min="13782" max="14020" width="8.88671875" style="3"/>
    <col min="14021" max="14021" width="65" style="3" customWidth="1"/>
    <col min="14022" max="14022" width="46" style="3" customWidth="1"/>
    <col min="14023" max="14023" width="16" style="3" customWidth="1"/>
    <col min="14024" max="14024" width="15.77734375" style="3" customWidth="1"/>
    <col min="14025" max="14025" width="15.21875" style="3" bestFit="1" customWidth="1"/>
    <col min="14026" max="14026" width="15.44140625" style="3" bestFit="1" customWidth="1"/>
    <col min="14027" max="14036" width="8.88671875" style="3" customWidth="1"/>
    <col min="14037" max="14037" width="13.21875" style="3" bestFit="1" customWidth="1"/>
    <col min="14038" max="14276" width="8.88671875" style="3"/>
    <col min="14277" max="14277" width="65" style="3" customWidth="1"/>
    <col min="14278" max="14278" width="46" style="3" customWidth="1"/>
    <col min="14279" max="14279" width="16" style="3" customWidth="1"/>
    <col min="14280" max="14280" width="15.77734375" style="3" customWidth="1"/>
    <col min="14281" max="14281" width="15.21875" style="3" bestFit="1" customWidth="1"/>
    <col min="14282" max="14282" width="15.44140625" style="3" bestFit="1" customWidth="1"/>
    <col min="14283" max="14292" width="8.88671875" style="3" customWidth="1"/>
    <col min="14293" max="14293" width="13.21875" style="3" bestFit="1" customWidth="1"/>
    <col min="14294" max="14532" width="8.88671875" style="3"/>
    <col min="14533" max="14533" width="65" style="3" customWidth="1"/>
    <col min="14534" max="14534" width="46" style="3" customWidth="1"/>
    <col min="14535" max="14535" width="16" style="3" customWidth="1"/>
    <col min="14536" max="14536" width="15.77734375" style="3" customWidth="1"/>
    <col min="14537" max="14537" width="15.21875" style="3" bestFit="1" customWidth="1"/>
    <col min="14538" max="14538" width="15.44140625" style="3" bestFit="1" customWidth="1"/>
    <col min="14539" max="14548" width="8.88671875" style="3" customWidth="1"/>
    <col min="14549" max="14549" width="13.21875" style="3" bestFit="1" customWidth="1"/>
    <col min="14550" max="14788" width="8.88671875" style="3"/>
    <col min="14789" max="14789" width="65" style="3" customWidth="1"/>
    <col min="14790" max="14790" width="46" style="3" customWidth="1"/>
    <col min="14791" max="14791" width="16" style="3" customWidth="1"/>
    <col min="14792" max="14792" width="15.77734375" style="3" customWidth="1"/>
    <col min="14793" max="14793" width="15.21875" style="3" bestFit="1" customWidth="1"/>
    <col min="14794" max="14794" width="15.44140625" style="3" bestFit="1" customWidth="1"/>
    <col min="14795" max="14804" width="8.88671875" style="3" customWidth="1"/>
    <col min="14805" max="14805" width="13.21875" style="3" bestFit="1" customWidth="1"/>
    <col min="14806" max="15044" width="8.88671875" style="3"/>
    <col min="15045" max="15045" width="65" style="3" customWidth="1"/>
    <col min="15046" max="15046" width="46" style="3" customWidth="1"/>
    <col min="15047" max="15047" width="16" style="3" customWidth="1"/>
    <col min="15048" max="15048" width="15.77734375" style="3" customWidth="1"/>
    <col min="15049" max="15049" width="15.21875" style="3" bestFit="1" customWidth="1"/>
    <col min="15050" max="15050" width="15.44140625" style="3" bestFit="1" customWidth="1"/>
    <col min="15051" max="15060" width="8.88671875" style="3" customWidth="1"/>
    <col min="15061" max="15061" width="13.21875" style="3" bestFit="1" customWidth="1"/>
    <col min="15062" max="15300" width="8.88671875" style="3"/>
    <col min="15301" max="15301" width="65" style="3" customWidth="1"/>
    <col min="15302" max="15302" width="46" style="3" customWidth="1"/>
    <col min="15303" max="15303" width="16" style="3" customWidth="1"/>
    <col min="15304" max="15304" width="15.77734375" style="3" customWidth="1"/>
    <col min="15305" max="15305" width="15.21875" style="3" bestFit="1" customWidth="1"/>
    <col min="15306" max="15306" width="15.44140625" style="3" bestFit="1" customWidth="1"/>
    <col min="15307" max="15316" width="8.88671875" style="3" customWidth="1"/>
    <col min="15317" max="15317" width="13.21875" style="3" bestFit="1" customWidth="1"/>
    <col min="15318" max="15556" width="8.88671875" style="3"/>
    <col min="15557" max="15557" width="65" style="3" customWidth="1"/>
    <col min="15558" max="15558" width="46" style="3" customWidth="1"/>
    <col min="15559" max="15559" width="16" style="3" customWidth="1"/>
    <col min="15560" max="15560" width="15.77734375" style="3" customWidth="1"/>
    <col min="15561" max="15561" width="15.21875" style="3" bestFit="1" customWidth="1"/>
    <col min="15562" max="15562" width="15.44140625" style="3" bestFit="1" customWidth="1"/>
    <col min="15563" max="15572" width="8.88671875" style="3" customWidth="1"/>
    <col min="15573" max="15573" width="13.21875" style="3" bestFit="1" customWidth="1"/>
    <col min="15574" max="15812" width="8.88671875" style="3"/>
    <col min="15813" max="15813" width="65" style="3" customWidth="1"/>
    <col min="15814" max="15814" width="46" style="3" customWidth="1"/>
    <col min="15815" max="15815" width="16" style="3" customWidth="1"/>
    <col min="15816" max="15816" width="15.77734375" style="3" customWidth="1"/>
    <col min="15817" max="15817" width="15.21875" style="3" bestFit="1" customWidth="1"/>
    <col min="15818" max="15818" width="15.44140625" style="3" bestFit="1" customWidth="1"/>
    <col min="15819" max="15828" width="8.88671875" style="3" customWidth="1"/>
    <col min="15829" max="15829" width="13.21875" style="3" bestFit="1" customWidth="1"/>
    <col min="15830" max="16068" width="8.88671875" style="3"/>
    <col min="16069" max="16069" width="65" style="3" customWidth="1"/>
    <col min="16070" max="16070" width="46" style="3" customWidth="1"/>
    <col min="16071" max="16071" width="16" style="3" customWidth="1"/>
    <col min="16072" max="16072" width="15.77734375" style="3" customWidth="1"/>
    <col min="16073" max="16073" width="15.21875" style="3" bestFit="1" customWidth="1"/>
    <col min="16074" max="16074" width="15.44140625" style="3" bestFit="1" customWidth="1"/>
    <col min="16075" max="16084" width="8.88671875" style="3" customWidth="1"/>
    <col min="16085" max="16085" width="13.21875" style="3" bestFit="1" customWidth="1"/>
    <col min="16086" max="16384" width="8.88671875" style="3"/>
  </cols>
  <sheetData>
    <row r="1" spans="1:9" x14ac:dyDescent="0.3">
      <c r="C1" s="81" t="s">
        <v>170</v>
      </c>
      <c r="D1" s="81"/>
      <c r="E1" s="81"/>
      <c r="F1" s="81"/>
      <c r="G1" s="81"/>
      <c r="H1" s="81"/>
      <c r="I1" s="81"/>
    </row>
    <row r="2" spans="1:9" x14ac:dyDescent="0.3">
      <c r="C2" s="81" t="s">
        <v>212</v>
      </c>
      <c r="D2" s="81"/>
      <c r="E2" s="81"/>
      <c r="F2" s="81"/>
      <c r="G2" s="81"/>
      <c r="H2" s="81"/>
      <c r="I2" s="81"/>
    </row>
    <row r="3" spans="1:9" ht="15" thickBot="1" x14ac:dyDescent="0.35">
      <c r="C3" s="26"/>
      <c r="D3" s="26"/>
      <c r="E3" s="26"/>
      <c r="F3" s="26"/>
      <c r="G3" s="26"/>
      <c r="H3" s="26"/>
      <c r="I3" s="26"/>
    </row>
    <row r="4" spans="1:9" s="29" customFormat="1" x14ac:dyDescent="0.3">
      <c r="A4" s="28"/>
      <c r="B4" s="33"/>
      <c r="C4" s="45"/>
      <c r="D4" s="6"/>
      <c r="E4" s="6"/>
      <c r="F4" s="86" t="s">
        <v>21</v>
      </c>
      <c r="G4" s="87"/>
      <c r="H4" s="86" t="s">
        <v>1</v>
      </c>
      <c r="I4" s="87"/>
    </row>
    <row r="5" spans="1:9" s="29" customFormat="1" ht="15" thickBot="1" x14ac:dyDescent="0.35">
      <c r="A5" s="30"/>
      <c r="B5" s="34"/>
      <c r="C5" s="47"/>
      <c r="D5" s="3"/>
      <c r="E5" s="3"/>
      <c r="F5" s="88">
        <v>45291</v>
      </c>
      <c r="G5" s="89"/>
      <c r="H5" s="88">
        <v>45657</v>
      </c>
      <c r="I5" s="89"/>
    </row>
    <row r="6" spans="1:9" x14ac:dyDescent="0.3">
      <c r="C6" s="47"/>
      <c r="E6" s="2" t="s">
        <v>28</v>
      </c>
      <c r="F6" s="59"/>
      <c r="G6" s="46"/>
      <c r="H6" s="59"/>
      <c r="I6" s="46"/>
    </row>
    <row r="7" spans="1:9" s="1" customFormat="1" x14ac:dyDescent="0.3">
      <c r="A7" s="1" t="s">
        <v>55</v>
      </c>
      <c r="C7" s="47" t="s">
        <v>173</v>
      </c>
      <c r="D7" s="1" t="s">
        <v>151</v>
      </c>
      <c r="F7" s="47"/>
      <c r="G7" s="14">
        <f>SUM(F8:F13)</f>
        <v>0</v>
      </c>
      <c r="H7" s="47"/>
      <c r="I7" s="14">
        <f>SUM(H8:H13)</f>
        <v>0</v>
      </c>
    </row>
    <row r="8" spans="1:9" x14ac:dyDescent="0.3">
      <c r="A8" s="3" t="s">
        <v>49</v>
      </c>
      <c r="C8" s="47"/>
      <c r="D8" s="25" t="s">
        <v>4</v>
      </c>
      <c r="E8" s="3" t="s">
        <v>188</v>
      </c>
      <c r="F8" s="50">
        <v>0</v>
      </c>
      <c r="G8" s="48"/>
      <c r="H8" s="50">
        <v>0</v>
      </c>
      <c r="I8" s="48"/>
    </row>
    <row r="9" spans="1:9" x14ac:dyDescent="0.3">
      <c r="A9" s="3" t="s">
        <v>50</v>
      </c>
      <c r="C9" s="47"/>
      <c r="D9" s="25" t="s">
        <v>5</v>
      </c>
      <c r="E9" s="3" t="s">
        <v>189</v>
      </c>
      <c r="F9" s="50">
        <v>0</v>
      </c>
      <c r="G9" s="48"/>
      <c r="H9" s="50">
        <v>0</v>
      </c>
      <c r="I9" s="48"/>
    </row>
    <row r="10" spans="1:9" x14ac:dyDescent="0.3">
      <c r="A10" s="3" t="s">
        <v>51</v>
      </c>
      <c r="C10" s="47"/>
      <c r="D10" s="25" t="s">
        <v>6</v>
      </c>
      <c r="E10" s="3" t="s">
        <v>190</v>
      </c>
      <c r="F10" s="50">
        <v>0</v>
      </c>
      <c r="G10" s="48"/>
      <c r="H10" s="50">
        <v>0</v>
      </c>
      <c r="I10" s="48"/>
    </row>
    <row r="11" spans="1:9" x14ac:dyDescent="0.3">
      <c r="A11" s="3" t="s">
        <v>52</v>
      </c>
      <c r="C11" s="47"/>
      <c r="D11" s="25" t="s">
        <v>7</v>
      </c>
      <c r="E11" s="3" t="s">
        <v>165</v>
      </c>
      <c r="F11" s="50">
        <v>0</v>
      </c>
      <c r="G11" s="48"/>
      <c r="H11" s="50">
        <v>0</v>
      </c>
      <c r="I11" s="48"/>
    </row>
    <row r="12" spans="1:9" x14ac:dyDescent="0.3">
      <c r="A12" s="3" t="s">
        <v>53</v>
      </c>
      <c r="C12" s="47"/>
      <c r="D12" s="25" t="s">
        <v>8</v>
      </c>
      <c r="E12" s="3" t="s">
        <v>191</v>
      </c>
      <c r="F12" s="50">
        <v>0</v>
      </c>
      <c r="G12" s="48"/>
      <c r="H12" s="50">
        <v>0</v>
      </c>
      <c r="I12" s="48"/>
    </row>
    <row r="13" spans="1:9" x14ac:dyDescent="0.3">
      <c r="A13" s="3" t="s">
        <v>54</v>
      </c>
      <c r="C13" s="47"/>
      <c r="D13" s="25" t="s">
        <v>9</v>
      </c>
      <c r="E13" s="3" t="s">
        <v>192</v>
      </c>
      <c r="F13" s="50">
        <v>0</v>
      </c>
      <c r="G13" s="48"/>
      <c r="H13" s="50">
        <v>0</v>
      </c>
      <c r="I13" s="48"/>
    </row>
    <row r="14" spans="1:9" x14ac:dyDescent="0.3">
      <c r="A14" s="3" t="s">
        <v>48</v>
      </c>
      <c r="C14" s="47"/>
      <c r="F14" s="51"/>
      <c r="G14" s="48"/>
      <c r="H14" s="51"/>
      <c r="I14" s="48"/>
    </row>
    <row r="15" spans="1:9" s="1" customFormat="1" x14ac:dyDescent="0.3">
      <c r="A15" s="1" t="s">
        <v>61</v>
      </c>
      <c r="C15" s="47" t="s">
        <v>174</v>
      </c>
      <c r="D15" s="1" t="s">
        <v>150</v>
      </c>
      <c r="F15" s="47"/>
      <c r="G15" s="14">
        <f>SUM(F16:F20)</f>
        <v>0</v>
      </c>
      <c r="H15" s="47"/>
      <c r="I15" s="14">
        <f>SUM(H16:H20)</f>
        <v>0</v>
      </c>
    </row>
    <row r="16" spans="1:9" x14ac:dyDescent="0.3">
      <c r="A16" s="3" t="s">
        <v>56</v>
      </c>
      <c r="C16" s="47"/>
      <c r="D16" s="25" t="s">
        <v>4</v>
      </c>
      <c r="E16" s="3" t="s">
        <v>157</v>
      </c>
      <c r="F16" s="50">
        <v>0</v>
      </c>
      <c r="G16" s="48"/>
      <c r="H16" s="50">
        <v>0</v>
      </c>
      <c r="I16" s="48"/>
    </row>
    <row r="17" spans="1:9" x14ac:dyDescent="0.3">
      <c r="A17" s="3" t="s">
        <v>57</v>
      </c>
      <c r="C17" s="47"/>
      <c r="D17" s="25" t="s">
        <v>5</v>
      </c>
      <c r="E17" s="3" t="s">
        <v>158</v>
      </c>
      <c r="F17" s="50">
        <v>0</v>
      </c>
      <c r="G17" s="48"/>
      <c r="H17" s="50">
        <v>0</v>
      </c>
      <c r="I17" s="48"/>
    </row>
    <row r="18" spans="1:9" x14ac:dyDescent="0.3">
      <c r="A18" s="3" t="s">
        <v>58</v>
      </c>
      <c r="C18" s="47"/>
      <c r="D18" s="25" t="s">
        <v>6</v>
      </c>
      <c r="E18" s="3" t="s">
        <v>254</v>
      </c>
      <c r="F18" s="50">
        <v>0</v>
      </c>
      <c r="G18" s="48"/>
      <c r="H18" s="50">
        <v>0</v>
      </c>
      <c r="I18" s="48"/>
    </row>
    <row r="19" spans="1:9" x14ac:dyDescent="0.3">
      <c r="A19" s="3" t="s">
        <v>59</v>
      </c>
      <c r="C19" s="47"/>
      <c r="D19" s="25" t="s">
        <v>7</v>
      </c>
      <c r="E19" s="3" t="s">
        <v>193</v>
      </c>
      <c r="F19" s="50">
        <v>0</v>
      </c>
      <c r="G19" s="48"/>
      <c r="H19" s="50">
        <v>0</v>
      </c>
      <c r="I19" s="48"/>
    </row>
    <row r="20" spans="1:9" x14ac:dyDescent="0.3">
      <c r="A20" s="3" t="s">
        <v>60</v>
      </c>
      <c r="C20" s="47"/>
      <c r="D20" s="25" t="s">
        <v>8</v>
      </c>
      <c r="E20" s="3" t="s">
        <v>192</v>
      </c>
      <c r="F20" s="50">
        <v>0</v>
      </c>
      <c r="G20" s="48"/>
      <c r="H20" s="50">
        <v>0</v>
      </c>
      <c r="I20" s="48"/>
    </row>
    <row r="21" spans="1:9" x14ac:dyDescent="0.3">
      <c r="A21" s="3" t="s">
        <v>48</v>
      </c>
      <c r="C21" s="47"/>
      <c r="F21" s="51"/>
      <c r="G21" s="48"/>
      <c r="H21" s="51"/>
      <c r="I21" s="48"/>
    </row>
    <row r="22" spans="1:9" s="1" customFormat="1" x14ac:dyDescent="0.3">
      <c r="A22" s="1" t="s">
        <v>64</v>
      </c>
      <c r="C22" s="47" t="s">
        <v>175</v>
      </c>
      <c r="D22" s="1" t="s">
        <v>152</v>
      </c>
      <c r="F22" s="47"/>
      <c r="G22" s="14">
        <f>SUM(F23:F24)</f>
        <v>0</v>
      </c>
      <c r="H22" s="47"/>
      <c r="I22" s="14">
        <f>SUM(H23:H24)</f>
        <v>0</v>
      </c>
    </row>
    <row r="23" spans="1:9" x14ac:dyDescent="0.3">
      <c r="A23" s="3" t="s">
        <v>62</v>
      </c>
      <c r="C23" s="47"/>
      <c r="D23" s="25" t="s">
        <v>4</v>
      </c>
      <c r="E23" s="3" t="s">
        <v>165</v>
      </c>
      <c r="F23" s="50">
        <v>0</v>
      </c>
      <c r="G23" s="48"/>
      <c r="H23" s="50">
        <v>0</v>
      </c>
      <c r="I23" s="48"/>
    </row>
    <row r="24" spans="1:9" x14ac:dyDescent="0.3">
      <c r="A24" s="3" t="s">
        <v>63</v>
      </c>
      <c r="C24" s="47"/>
      <c r="D24" s="25" t="s">
        <v>5</v>
      </c>
      <c r="E24" s="3" t="s">
        <v>166</v>
      </c>
      <c r="F24" s="50">
        <v>0</v>
      </c>
      <c r="G24" s="48"/>
      <c r="H24" s="50">
        <v>0</v>
      </c>
      <c r="I24" s="48"/>
    </row>
    <row r="25" spans="1:9" x14ac:dyDescent="0.3">
      <c r="A25" s="3" t="s">
        <v>48</v>
      </c>
      <c r="C25" s="47"/>
      <c r="F25" s="51"/>
      <c r="G25" s="48"/>
      <c r="H25" s="51"/>
      <c r="I25" s="48"/>
    </row>
    <row r="26" spans="1:9" s="1" customFormat="1" x14ac:dyDescent="0.3">
      <c r="A26" s="1" t="s">
        <v>70</v>
      </c>
      <c r="C26" s="47" t="s">
        <v>176</v>
      </c>
      <c r="D26" s="1" t="s">
        <v>153</v>
      </c>
      <c r="F26" s="47"/>
      <c r="G26" s="14">
        <f>SUM(F27:F31)</f>
        <v>0</v>
      </c>
      <c r="H26" s="47"/>
      <c r="I26" s="14">
        <f>SUM(H27:H31)</f>
        <v>0</v>
      </c>
    </row>
    <row r="27" spans="1:9" x14ac:dyDescent="0.3">
      <c r="A27" s="3" t="s">
        <v>65</v>
      </c>
      <c r="C27" s="47"/>
      <c r="D27" s="25" t="s">
        <v>4</v>
      </c>
      <c r="E27" s="3" t="s">
        <v>165</v>
      </c>
      <c r="F27" s="50">
        <v>0</v>
      </c>
      <c r="G27" s="48"/>
      <c r="H27" s="50">
        <v>0</v>
      </c>
      <c r="I27" s="48"/>
    </row>
    <row r="28" spans="1:9" x14ac:dyDescent="0.3">
      <c r="A28" s="3" t="s">
        <v>66</v>
      </c>
      <c r="C28" s="47"/>
      <c r="D28" s="25" t="s">
        <v>5</v>
      </c>
      <c r="E28" s="3" t="s">
        <v>167</v>
      </c>
      <c r="F28" s="50">
        <v>0</v>
      </c>
      <c r="G28" s="48"/>
      <c r="H28" s="50">
        <v>0</v>
      </c>
      <c r="I28" s="48"/>
    </row>
    <row r="29" spans="1:9" x14ac:dyDescent="0.3">
      <c r="A29" s="3" t="s">
        <v>67</v>
      </c>
      <c r="C29" s="47"/>
      <c r="D29" s="25" t="s">
        <v>6</v>
      </c>
      <c r="E29" s="3" t="s">
        <v>168</v>
      </c>
      <c r="F29" s="50">
        <v>0</v>
      </c>
      <c r="G29" s="48"/>
      <c r="H29" s="50">
        <v>0</v>
      </c>
      <c r="I29" s="48"/>
    </row>
    <row r="30" spans="1:9" x14ac:dyDescent="0.3">
      <c r="A30" s="3" t="s">
        <v>68</v>
      </c>
      <c r="C30" s="47"/>
      <c r="D30" s="25" t="s">
        <v>7</v>
      </c>
      <c r="E30" s="3" t="s">
        <v>169</v>
      </c>
      <c r="F30" s="50">
        <v>0</v>
      </c>
      <c r="G30" s="48"/>
      <c r="H30" s="50">
        <v>0</v>
      </c>
      <c r="I30" s="48"/>
    </row>
    <row r="31" spans="1:9" x14ac:dyDescent="0.3">
      <c r="A31" s="3" t="s">
        <v>69</v>
      </c>
      <c r="C31" s="47"/>
      <c r="D31" s="25" t="s">
        <v>8</v>
      </c>
      <c r="E31" s="3" t="s">
        <v>166</v>
      </c>
      <c r="F31" s="50">
        <v>0</v>
      </c>
      <c r="G31" s="48"/>
      <c r="H31" s="50">
        <v>0</v>
      </c>
      <c r="I31" s="48"/>
    </row>
    <row r="32" spans="1:9" x14ac:dyDescent="0.3">
      <c r="A32" s="3" t="s">
        <v>48</v>
      </c>
      <c r="C32" s="47"/>
      <c r="F32" s="51"/>
      <c r="G32" s="48"/>
      <c r="H32" s="51"/>
      <c r="I32" s="48"/>
    </row>
    <row r="33" spans="1:9" s="1" customFormat="1" x14ac:dyDescent="0.3">
      <c r="A33" s="1" t="s">
        <v>74</v>
      </c>
      <c r="C33" s="47" t="s">
        <v>177</v>
      </c>
      <c r="D33" s="1" t="s">
        <v>154</v>
      </c>
      <c r="F33" s="47"/>
      <c r="G33" s="14">
        <f>SUM(F34:F36)</f>
        <v>0</v>
      </c>
      <c r="H33" s="47"/>
      <c r="I33" s="14">
        <f>SUM(H34:H36)</f>
        <v>0</v>
      </c>
    </row>
    <row r="34" spans="1:9" x14ac:dyDescent="0.3">
      <c r="A34" s="3" t="s">
        <v>71</v>
      </c>
      <c r="C34" s="47"/>
      <c r="D34" s="25" t="s">
        <v>4</v>
      </c>
      <c r="E34" s="3" t="s">
        <v>194</v>
      </c>
      <c r="F34" s="50">
        <v>0</v>
      </c>
      <c r="G34" s="48"/>
      <c r="H34" s="50">
        <v>0</v>
      </c>
      <c r="I34" s="48"/>
    </row>
    <row r="35" spans="1:9" x14ac:dyDescent="0.3">
      <c r="A35" s="3" t="s">
        <v>72</v>
      </c>
      <c r="C35" s="47"/>
      <c r="D35" s="25" t="s">
        <v>5</v>
      </c>
      <c r="E35" s="3" t="s">
        <v>195</v>
      </c>
      <c r="F35" s="50">
        <v>0</v>
      </c>
      <c r="G35" s="48"/>
      <c r="H35" s="50">
        <v>0</v>
      </c>
      <c r="I35" s="48"/>
    </row>
    <row r="36" spans="1:9" x14ac:dyDescent="0.3">
      <c r="A36" s="3" t="s">
        <v>73</v>
      </c>
      <c r="C36" s="47"/>
      <c r="D36" s="25" t="s">
        <v>6</v>
      </c>
      <c r="E36" s="3" t="s">
        <v>159</v>
      </c>
      <c r="F36" s="50">
        <v>0</v>
      </c>
      <c r="G36" s="48"/>
      <c r="H36" s="50">
        <v>0</v>
      </c>
      <c r="I36" s="48"/>
    </row>
    <row r="37" spans="1:9" x14ac:dyDescent="0.3">
      <c r="A37" s="3" t="s">
        <v>48</v>
      </c>
      <c r="C37" s="47"/>
      <c r="F37" s="51"/>
      <c r="G37" s="48"/>
      <c r="H37" s="51"/>
      <c r="I37" s="48"/>
    </row>
    <row r="38" spans="1:9" s="1" customFormat="1" x14ac:dyDescent="0.3">
      <c r="A38" s="1" t="s">
        <v>82</v>
      </c>
      <c r="C38" s="47" t="s">
        <v>178</v>
      </c>
      <c r="D38" s="1" t="s">
        <v>155</v>
      </c>
      <c r="F38" s="47"/>
      <c r="G38" s="14">
        <f>SUM(F39:F45)</f>
        <v>0</v>
      </c>
      <c r="H38" s="47"/>
      <c r="I38" s="14">
        <f>SUM(H39:H45)</f>
        <v>0</v>
      </c>
    </row>
    <row r="39" spans="1:9" x14ac:dyDescent="0.3">
      <c r="A39" s="3" t="s">
        <v>75</v>
      </c>
      <c r="C39" s="47"/>
      <c r="D39" s="25" t="s">
        <v>4</v>
      </c>
      <c r="E39" s="3" t="s">
        <v>196</v>
      </c>
      <c r="F39" s="50">
        <v>0</v>
      </c>
      <c r="G39" s="48"/>
      <c r="H39" s="50">
        <v>0</v>
      </c>
      <c r="I39" s="48"/>
    </row>
    <row r="40" spans="1:9" x14ac:dyDescent="0.3">
      <c r="A40" s="3" t="s">
        <v>76</v>
      </c>
      <c r="C40" s="47"/>
      <c r="D40" s="25" t="s">
        <v>5</v>
      </c>
      <c r="E40" s="3" t="s">
        <v>197</v>
      </c>
      <c r="F40" s="50">
        <v>0</v>
      </c>
      <c r="G40" s="48"/>
      <c r="H40" s="50">
        <v>0</v>
      </c>
      <c r="I40" s="48"/>
    </row>
    <row r="41" spans="1:9" x14ac:dyDescent="0.3">
      <c r="A41" s="3" t="s">
        <v>77</v>
      </c>
      <c r="C41" s="47"/>
      <c r="D41" s="25" t="s">
        <v>6</v>
      </c>
      <c r="E41" s="3" t="s">
        <v>198</v>
      </c>
      <c r="F41" s="50">
        <v>0</v>
      </c>
      <c r="G41" s="48"/>
      <c r="H41" s="50">
        <v>0</v>
      </c>
      <c r="I41" s="48"/>
    </row>
    <row r="42" spans="1:9" x14ac:dyDescent="0.3">
      <c r="A42" s="3" t="s">
        <v>78</v>
      </c>
      <c r="C42" s="47"/>
      <c r="D42" s="25" t="s">
        <v>7</v>
      </c>
      <c r="E42" s="3" t="s">
        <v>199</v>
      </c>
      <c r="F42" s="50">
        <v>0</v>
      </c>
      <c r="G42" s="48"/>
      <c r="H42" s="50">
        <v>0</v>
      </c>
      <c r="I42" s="48"/>
    </row>
    <row r="43" spans="1:9" x14ac:dyDescent="0.3">
      <c r="A43" s="3" t="s">
        <v>79</v>
      </c>
      <c r="C43" s="47"/>
      <c r="D43" s="25" t="s">
        <v>8</v>
      </c>
      <c r="E43" s="3" t="s">
        <v>200</v>
      </c>
      <c r="F43" s="50">
        <v>0</v>
      </c>
      <c r="G43" s="48"/>
      <c r="H43" s="50">
        <v>0</v>
      </c>
      <c r="I43" s="48"/>
    </row>
    <row r="44" spans="1:9" x14ac:dyDescent="0.3">
      <c r="A44" s="3" t="s">
        <v>80</v>
      </c>
      <c r="C44" s="47"/>
      <c r="D44" s="25" t="s">
        <v>9</v>
      </c>
      <c r="E44" s="3" t="s">
        <v>201</v>
      </c>
      <c r="F44" s="50">
        <v>0</v>
      </c>
      <c r="G44" s="48"/>
      <c r="H44" s="50">
        <v>0</v>
      </c>
      <c r="I44" s="48"/>
    </row>
    <row r="45" spans="1:9" x14ac:dyDescent="0.3">
      <c r="A45" s="3" t="s">
        <v>81</v>
      </c>
      <c r="C45" s="47"/>
      <c r="D45" s="25" t="s">
        <v>10</v>
      </c>
      <c r="E45" s="3" t="s">
        <v>202</v>
      </c>
      <c r="F45" s="50">
        <v>0</v>
      </c>
      <c r="G45" s="48"/>
      <c r="H45" s="50">
        <v>0</v>
      </c>
      <c r="I45" s="48"/>
    </row>
    <row r="46" spans="1:9" ht="15" thickBot="1" x14ac:dyDescent="0.35">
      <c r="A46" s="3" t="s">
        <v>48</v>
      </c>
      <c r="C46" s="47"/>
      <c r="F46" s="51"/>
      <c r="G46" s="48"/>
      <c r="H46" s="51"/>
      <c r="I46" s="48"/>
    </row>
    <row r="47" spans="1:9" s="1" customFormat="1" ht="15" thickBot="1" x14ac:dyDescent="0.35">
      <c r="A47" s="31" t="s">
        <v>83</v>
      </c>
      <c r="B47" s="31"/>
      <c r="C47" s="53"/>
      <c r="D47" s="54" t="s">
        <v>160</v>
      </c>
      <c r="E47" s="54"/>
      <c r="F47" s="55"/>
      <c r="G47" s="20">
        <f>+G38+G33+G26+G22+G15+G7</f>
        <v>0</v>
      </c>
      <c r="H47" s="55"/>
      <c r="I47" s="20">
        <f>+I38+I33+I26+I22+I15+I7</f>
        <v>0</v>
      </c>
    </row>
    <row r="48" spans="1:9" x14ac:dyDescent="0.3">
      <c r="A48" s="3" t="s">
        <v>48</v>
      </c>
      <c r="C48" s="47"/>
      <c r="F48" s="51"/>
      <c r="G48" s="48"/>
      <c r="H48" s="51"/>
      <c r="I48" s="48"/>
    </row>
    <row r="49" spans="1:9" s="1" customFormat="1" x14ac:dyDescent="0.3">
      <c r="A49" s="1" t="s">
        <v>85</v>
      </c>
      <c r="C49" s="47" t="s">
        <v>179</v>
      </c>
      <c r="D49" s="1" t="s">
        <v>171</v>
      </c>
      <c r="F49" s="47"/>
      <c r="G49" s="14">
        <f>SUM(F50)</f>
        <v>0</v>
      </c>
      <c r="H49" s="47"/>
      <c r="I49" s="14">
        <f>SUM(H50)</f>
        <v>0</v>
      </c>
    </row>
    <row r="50" spans="1:9" x14ac:dyDescent="0.3">
      <c r="A50" s="3" t="s">
        <v>84</v>
      </c>
      <c r="C50" s="47"/>
      <c r="D50" s="25" t="s">
        <v>4</v>
      </c>
      <c r="E50" s="3" t="s">
        <v>203</v>
      </c>
      <c r="F50" s="50">
        <v>0</v>
      </c>
      <c r="G50" s="48"/>
      <c r="H50" s="50">
        <v>0</v>
      </c>
      <c r="I50" s="48"/>
    </row>
    <row r="51" spans="1:9" x14ac:dyDescent="0.3">
      <c r="A51" s="3" t="s">
        <v>48</v>
      </c>
      <c r="C51" s="47"/>
      <c r="F51" s="51"/>
      <c r="G51" s="48"/>
      <c r="H51" s="51"/>
      <c r="I51" s="48"/>
    </row>
    <row r="52" spans="1:9" s="1" customFormat="1" x14ac:dyDescent="0.3">
      <c r="A52" s="1" t="s">
        <v>89</v>
      </c>
      <c r="C52" s="47" t="s">
        <v>180</v>
      </c>
      <c r="D52" s="1" t="s">
        <v>239</v>
      </c>
      <c r="F52" s="47"/>
      <c r="G52" s="14">
        <f>SUM(F53:F55)</f>
        <v>0</v>
      </c>
      <c r="H52" s="47"/>
      <c r="I52" s="14">
        <f>SUM(H53:H55)</f>
        <v>0</v>
      </c>
    </row>
    <row r="53" spans="1:9" x14ac:dyDescent="0.3">
      <c r="A53" s="3" t="s">
        <v>86</v>
      </c>
      <c r="C53" s="47"/>
      <c r="D53" s="25" t="s">
        <v>4</v>
      </c>
      <c r="E53" s="3" t="s">
        <v>45</v>
      </c>
      <c r="F53" s="50">
        <v>0</v>
      </c>
      <c r="G53" s="48"/>
      <c r="H53" s="50">
        <v>0</v>
      </c>
      <c r="I53" s="48"/>
    </row>
    <row r="54" spans="1:9" x14ac:dyDescent="0.3">
      <c r="A54" s="3" t="s">
        <v>87</v>
      </c>
      <c r="C54" s="47"/>
      <c r="D54" s="25" t="s">
        <v>5</v>
      </c>
      <c r="E54" s="3" t="s">
        <v>46</v>
      </c>
      <c r="F54" s="50">
        <v>0</v>
      </c>
      <c r="G54" s="48"/>
      <c r="H54" s="50">
        <v>0</v>
      </c>
      <c r="I54" s="48"/>
    </row>
    <row r="55" spans="1:9" x14ac:dyDescent="0.3">
      <c r="A55" s="3" t="s">
        <v>88</v>
      </c>
      <c r="C55" s="47"/>
      <c r="D55" s="25" t="s">
        <v>6</v>
      </c>
      <c r="E55" s="3" t="s">
        <v>47</v>
      </c>
      <c r="F55" s="50">
        <v>0</v>
      </c>
      <c r="G55" s="48"/>
      <c r="H55" s="50">
        <v>0</v>
      </c>
      <c r="I55" s="48"/>
    </row>
    <row r="56" spans="1:9" x14ac:dyDescent="0.3">
      <c r="C56" s="47"/>
      <c r="D56" s="25"/>
      <c r="F56" s="50"/>
      <c r="G56" s="48"/>
      <c r="H56" s="50"/>
      <c r="I56" s="48"/>
    </row>
    <row r="57" spans="1:9" s="1" customFormat="1" x14ac:dyDescent="0.3">
      <c r="A57" s="1" t="s">
        <v>89</v>
      </c>
      <c r="C57" s="47" t="s">
        <v>2</v>
      </c>
      <c r="D57" s="1" t="s">
        <v>237</v>
      </c>
      <c r="F57" s="47"/>
      <c r="G57" s="14">
        <f>SUM(F58:F60)</f>
        <v>0</v>
      </c>
      <c r="H57" s="47"/>
      <c r="I57" s="14">
        <f>SUM(H58:H60)</f>
        <v>0</v>
      </c>
    </row>
    <row r="58" spans="1:9" x14ac:dyDescent="0.3">
      <c r="A58" s="3" t="s">
        <v>86</v>
      </c>
      <c r="C58" s="47"/>
      <c r="D58" s="25" t="s">
        <v>4</v>
      </c>
      <c r="E58" s="3" t="s">
        <v>45</v>
      </c>
      <c r="F58" s="50">
        <v>0</v>
      </c>
      <c r="G58" s="48"/>
      <c r="H58" s="50">
        <v>0</v>
      </c>
      <c r="I58" s="48"/>
    </row>
    <row r="59" spans="1:9" x14ac:dyDescent="0.3">
      <c r="A59" s="3" t="s">
        <v>87</v>
      </c>
      <c r="C59" s="47"/>
      <c r="D59" s="25" t="s">
        <v>5</v>
      </c>
      <c r="E59" s="3" t="s">
        <v>46</v>
      </c>
      <c r="F59" s="50">
        <v>0</v>
      </c>
      <c r="G59" s="48"/>
      <c r="H59" s="50">
        <v>0</v>
      </c>
      <c r="I59" s="48"/>
    </row>
    <row r="60" spans="1:9" x14ac:dyDescent="0.3">
      <c r="A60" s="3" t="s">
        <v>88</v>
      </c>
      <c r="C60" s="47"/>
      <c r="D60" s="25" t="s">
        <v>6</v>
      </c>
      <c r="E60" s="3" t="s">
        <v>47</v>
      </c>
      <c r="F60" s="50">
        <v>0</v>
      </c>
      <c r="G60" s="48"/>
      <c r="H60" s="50">
        <v>0</v>
      </c>
      <c r="I60" s="48"/>
    </row>
    <row r="61" spans="1:9" x14ac:dyDescent="0.3">
      <c r="A61" s="1"/>
      <c r="B61" s="1"/>
      <c r="C61" s="47"/>
      <c r="D61" s="1"/>
      <c r="E61" s="1"/>
      <c r="F61" s="52"/>
      <c r="G61" s="48"/>
      <c r="H61" s="52"/>
      <c r="I61" s="48"/>
    </row>
    <row r="62" spans="1:9" x14ac:dyDescent="0.3">
      <c r="A62" s="1" t="s">
        <v>96</v>
      </c>
      <c r="B62" s="1"/>
      <c r="C62" s="47" t="s">
        <v>181</v>
      </c>
      <c r="D62" s="1" t="s">
        <v>238</v>
      </c>
      <c r="F62" s="39"/>
      <c r="G62" s="14">
        <f>SUM(F63:F65)</f>
        <v>0</v>
      </c>
      <c r="H62" s="39"/>
      <c r="I62" s="14">
        <f>SUM(H63:H65)</f>
        <v>0</v>
      </c>
    </row>
    <row r="63" spans="1:9" x14ac:dyDescent="0.3">
      <c r="A63" s="3" t="s">
        <v>90</v>
      </c>
      <c r="C63" s="47"/>
      <c r="D63" s="25" t="s">
        <v>4</v>
      </c>
      <c r="E63" s="3" t="s">
        <v>91</v>
      </c>
      <c r="F63" s="50">
        <v>0</v>
      </c>
      <c r="G63" s="48"/>
      <c r="H63" s="50">
        <v>0</v>
      </c>
      <c r="I63" s="48"/>
    </row>
    <row r="64" spans="1:9" x14ac:dyDescent="0.3">
      <c r="A64" s="3" t="s">
        <v>92</v>
      </c>
      <c r="C64" s="47"/>
      <c r="D64" s="25" t="s">
        <v>5</v>
      </c>
      <c r="E64" s="3" t="s">
        <v>93</v>
      </c>
      <c r="F64" s="50">
        <v>0</v>
      </c>
      <c r="G64" s="48"/>
      <c r="H64" s="50">
        <v>0</v>
      </c>
      <c r="I64" s="48"/>
    </row>
    <row r="65" spans="1:9" s="1" customFormat="1" x14ac:dyDescent="0.3">
      <c r="A65" s="3" t="s">
        <v>94</v>
      </c>
      <c r="B65" s="3"/>
      <c r="C65" s="47"/>
      <c r="D65" s="25" t="s">
        <v>6</v>
      </c>
      <c r="E65" s="3" t="s">
        <v>95</v>
      </c>
      <c r="F65" s="50">
        <v>0</v>
      </c>
      <c r="G65" s="49"/>
      <c r="H65" s="50">
        <v>0</v>
      </c>
      <c r="I65" s="49"/>
    </row>
    <row r="66" spans="1:9" s="1" customFormat="1" x14ac:dyDescent="0.3">
      <c r="C66" s="47"/>
      <c r="F66" s="52"/>
      <c r="G66" s="49"/>
      <c r="H66" s="52"/>
      <c r="I66" s="49"/>
    </row>
    <row r="67" spans="1:9" x14ac:dyDescent="0.3">
      <c r="C67" s="47" t="s">
        <v>182</v>
      </c>
      <c r="D67" s="1" t="s">
        <v>161</v>
      </c>
      <c r="F67" s="39"/>
      <c r="G67" s="14">
        <f>+F68</f>
        <v>0</v>
      </c>
      <c r="H67" s="39"/>
      <c r="I67" s="14">
        <f>+H68</f>
        <v>0</v>
      </c>
    </row>
    <row r="68" spans="1:9" x14ac:dyDescent="0.3">
      <c r="A68" s="3" t="s">
        <v>97</v>
      </c>
      <c r="C68" s="47"/>
      <c r="D68" s="25" t="s">
        <v>4</v>
      </c>
      <c r="E68" s="3" t="s">
        <v>98</v>
      </c>
      <c r="F68" s="50">
        <v>0</v>
      </c>
      <c r="G68" s="48"/>
      <c r="H68" s="50">
        <v>0</v>
      </c>
      <c r="I68" s="48"/>
    </row>
    <row r="69" spans="1:9" ht="15" thickBot="1" x14ac:dyDescent="0.35">
      <c r="C69" s="47"/>
      <c r="F69" s="51"/>
      <c r="G69" s="48"/>
      <c r="H69" s="51"/>
      <c r="I69" s="48"/>
    </row>
    <row r="70" spans="1:9" ht="15" thickBot="1" x14ac:dyDescent="0.35">
      <c r="A70" s="1" t="s">
        <v>99</v>
      </c>
      <c r="B70" s="1"/>
      <c r="C70" s="55"/>
      <c r="D70" s="54" t="s">
        <v>100</v>
      </c>
      <c r="E70" s="4"/>
      <c r="F70" s="56"/>
      <c r="G70" s="20">
        <f>+G52+G57+G62+G67</f>
        <v>0</v>
      </c>
      <c r="H70" s="56"/>
      <c r="I70" s="20">
        <f>+I52+I57+I62+I67</f>
        <v>0</v>
      </c>
    </row>
    <row r="71" spans="1:9" x14ac:dyDescent="0.3">
      <c r="A71" s="3" t="s">
        <v>48</v>
      </c>
      <c r="C71" s="47"/>
      <c r="F71" s="51"/>
      <c r="G71" s="48"/>
      <c r="H71" s="51"/>
      <c r="I71" s="48"/>
    </row>
    <row r="72" spans="1:9" x14ac:dyDescent="0.3">
      <c r="A72" s="1" t="s">
        <v>109</v>
      </c>
      <c r="B72" s="1"/>
      <c r="C72" s="47" t="s">
        <v>183</v>
      </c>
      <c r="D72" s="1" t="s">
        <v>110</v>
      </c>
      <c r="F72" s="39"/>
      <c r="G72" s="14">
        <f>SUM(F73:F76)</f>
        <v>0</v>
      </c>
      <c r="H72" s="39"/>
      <c r="I72" s="14">
        <f>SUM(H73:H76)</f>
        <v>0</v>
      </c>
    </row>
    <row r="73" spans="1:9" x14ac:dyDescent="0.3">
      <c r="A73" s="3" t="s">
        <v>101</v>
      </c>
      <c r="C73" s="47"/>
      <c r="D73" s="25" t="s">
        <v>4</v>
      </c>
      <c r="E73" s="3" t="s">
        <v>102</v>
      </c>
      <c r="F73" s="50">
        <v>0</v>
      </c>
      <c r="G73" s="48"/>
      <c r="H73" s="50">
        <v>0</v>
      </c>
      <c r="I73" s="48"/>
    </row>
    <row r="74" spans="1:9" s="1" customFormat="1" x14ac:dyDescent="0.3">
      <c r="A74" s="3" t="s">
        <v>103</v>
      </c>
      <c r="B74" s="3"/>
      <c r="C74" s="47"/>
      <c r="D74" s="25" t="s">
        <v>5</v>
      </c>
      <c r="E74" s="3" t="s">
        <v>104</v>
      </c>
      <c r="F74" s="50">
        <v>0</v>
      </c>
      <c r="G74" s="49"/>
      <c r="H74" s="50">
        <v>0</v>
      </c>
      <c r="I74" s="49"/>
    </row>
    <row r="75" spans="1:9" x14ac:dyDescent="0.3">
      <c r="A75" s="3" t="s">
        <v>105</v>
      </c>
      <c r="C75" s="47"/>
      <c r="D75" s="25" t="s">
        <v>6</v>
      </c>
      <c r="E75" s="3" t="s">
        <v>106</v>
      </c>
      <c r="F75" s="50">
        <v>0</v>
      </c>
      <c r="G75" s="48"/>
      <c r="H75" s="50">
        <v>0</v>
      </c>
      <c r="I75" s="48"/>
    </row>
    <row r="76" spans="1:9" x14ac:dyDescent="0.3">
      <c r="A76" s="3" t="s">
        <v>107</v>
      </c>
      <c r="C76" s="47"/>
      <c r="D76" s="25" t="s">
        <v>7</v>
      </c>
      <c r="E76" s="3" t="s">
        <v>108</v>
      </c>
      <c r="F76" s="50">
        <v>0</v>
      </c>
      <c r="G76" s="48"/>
      <c r="H76" s="50">
        <v>0</v>
      </c>
      <c r="I76" s="48"/>
    </row>
    <row r="77" spans="1:9" x14ac:dyDescent="0.3">
      <c r="A77" s="3" t="s">
        <v>48</v>
      </c>
      <c r="C77" s="47"/>
      <c r="F77" s="51"/>
      <c r="G77" s="48"/>
      <c r="H77" s="51"/>
      <c r="I77" s="48"/>
    </row>
    <row r="78" spans="1:9" x14ac:dyDescent="0.3">
      <c r="A78" s="1" t="s">
        <v>120</v>
      </c>
      <c r="B78" s="1"/>
      <c r="C78" s="47" t="s">
        <v>184</v>
      </c>
      <c r="D78" s="1" t="s">
        <v>156</v>
      </c>
      <c r="F78" s="39"/>
      <c r="G78" s="14">
        <f>SUM(F79:F86)</f>
        <v>0</v>
      </c>
      <c r="H78" s="39"/>
      <c r="I78" s="14">
        <f>SUM(H79:H86)</f>
        <v>0</v>
      </c>
    </row>
    <row r="79" spans="1:9" x14ac:dyDescent="0.3">
      <c r="A79" s="3" t="s">
        <v>111</v>
      </c>
      <c r="C79" s="47"/>
      <c r="D79" s="25" t="s">
        <v>4</v>
      </c>
      <c r="E79" s="3" t="s">
        <v>204</v>
      </c>
      <c r="F79" s="50">
        <v>0</v>
      </c>
      <c r="G79" s="48"/>
      <c r="H79" s="50">
        <v>0</v>
      </c>
      <c r="I79" s="48"/>
    </row>
    <row r="80" spans="1:9" x14ac:dyDescent="0.3">
      <c r="A80" s="3" t="s">
        <v>112</v>
      </c>
      <c r="C80" s="47"/>
      <c r="D80" s="25" t="s">
        <v>5</v>
      </c>
      <c r="E80" s="3" t="s">
        <v>205</v>
      </c>
      <c r="F80" s="50">
        <v>0</v>
      </c>
      <c r="G80" s="48"/>
      <c r="H80" s="50">
        <v>0</v>
      </c>
      <c r="I80" s="48"/>
    </row>
    <row r="81" spans="1:10" x14ac:dyDescent="0.3">
      <c r="A81" s="3" t="s">
        <v>113</v>
      </c>
      <c r="C81" s="47"/>
      <c r="D81" s="25" t="s">
        <v>6</v>
      </c>
      <c r="E81" s="3" t="s">
        <v>206</v>
      </c>
      <c r="F81" s="50">
        <v>0</v>
      </c>
      <c r="G81" s="48"/>
      <c r="H81" s="50">
        <v>0</v>
      </c>
      <c r="I81" s="48"/>
    </row>
    <row r="82" spans="1:10" x14ac:dyDescent="0.3">
      <c r="A82" s="3" t="s">
        <v>114</v>
      </c>
      <c r="C82" s="47"/>
      <c r="D82" s="25" t="s">
        <v>7</v>
      </c>
      <c r="E82" s="3" t="s">
        <v>207</v>
      </c>
      <c r="F82" s="50">
        <v>0</v>
      </c>
      <c r="G82" s="48"/>
      <c r="H82" s="50">
        <v>0</v>
      </c>
      <c r="I82" s="48"/>
    </row>
    <row r="83" spans="1:10" s="1" customFormat="1" x14ac:dyDescent="0.3">
      <c r="A83" s="3" t="s">
        <v>115</v>
      </c>
      <c r="B83" s="3"/>
      <c r="C83" s="47"/>
      <c r="D83" s="25" t="s">
        <v>8</v>
      </c>
      <c r="E83" s="3" t="s">
        <v>116</v>
      </c>
      <c r="F83" s="50">
        <v>0</v>
      </c>
      <c r="G83" s="49"/>
      <c r="H83" s="50">
        <v>0</v>
      </c>
      <c r="I83" s="49"/>
    </row>
    <row r="84" spans="1:10" x14ac:dyDescent="0.3">
      <c r="A84" s="3" t="s">
        <v>117</v>
      </c>
      <c r="C84" s="47"/>
      <c r="D84" s="25" t="s">
        <v>9</v>
      </c>
      <c r="E84" s="3" t="s">
        <v>208</v>
      </c>
      <c r="F84" s="50">
        <v>0</v>
      </c>
      <c r="G84" s="48"/>
      <c r="H84" s="50">
        <v>0</v>
      </c>
      <c r="I84" s="48"/>
    </row>
    <row r="85" spans="1:10" s="1" customFormat="1" x14ac:dyDescent="0.3">
      <c r="A85" s="3" t="s">
        <v>118</v>
      </c>
      <c r="B85" s="3"/>
      <c r="C85" s="47"/>
      <c r="D85" s="25" t="s">
        <v>10</v>
      </c>
      <c r="E85" s="3" t="s">
        <v>209</v>
      </c>
      <c r="F85" s="50">
        <v>0</v>
      </c>
      <c r="G85" s="49"/>
      <c r="H85" s="50">
        <v>0</v>
      </c>
      <c r="I85" s="49"/>
    </row>
    <row r="86" spans="1:10" x14ac:dyDescent="0.3">
      <c r="A86" s="3" t="s">
        <v>119</v>
      </c>
      <c r="C86" s="47"/>
      <c r="D86" s="25" t="s">
        <v>11</v>
      </c>
      <c r="E86" s="3" t="s">
        <v>210</v>
      </c>
      <c r="F86" s="50">
        <v>0</v>
      </c>
      <c r="G86" s="48"/>
      <c r="H86" s="50">
        <v>0</v>
      </c>
      <c r="I86" s="48"/>
    </row>
    <row r="87" spans="1:10" ht="15" thickBot="1" x14ac:dyDescent="0.35">
      <c r="A87" s="3" t="s">
        <v>48</v>
      </c>
      <c r="C87" s="47"/>
      <c r="F87" s="51"/>
      <c r="G87" s="48"/>
      <c r="H87" s="51"/>
      <c r="I87" s="48"/>
    </row>
    <row r="88" spans="1:10" ht="15" thickBot="1" x14ac:dyDescent="0.35">
      <c r="A88" s="32" t="s">
        <v>121</v>
      </c>
      <c r="B88" s="32"/>
      <c r="C88" s="57"/>
      <c r="D88" s="58" t="s">
        <v>122</v>
      </c>
      <c r="E88" s="4"/>
      <c r="F88" s="56"/>
      <c r="G88" s="20">
        <f>+G49+G70+G72+G78</f>
        <v>0</v>
      </c>
      <c r="H88" s="56"/>
      <c r="I88" s="20">
        <f>+I49+I70+I72+I78</f>
        <v>0</v>
      </c>
    </row>
    <row r="89" spans="1:10" x14ac:dyDescent="0.3">
      <c r="A89" s="3" t="s">
        <v>48</v>
      </c>
      <c r="C89" s="47"/>
      <c r="F89" s="51"/>
      <c r="G89" s="48"/>
      <c r="H89" s="51"/>
      <c r="I89" s="48"/>
    </row>
    <row r="90" spans="1:10" s="1" customFormat="1" x14ac:dyDescent="0.3">
      <c r="A90" s="1" t="s">
        <v>129</v>
      </c>
      <c r="C90" s="47" t="s">
        <v>185</v>
      </c>
      <c r="D90" s="1" t="s">
        <v>130</v>
      </c>
      <c r="F90" s="47"/>
      <c r="G90" s="14">
        <f>SUM(F91:F102)</f>
        <v>0</v>
      </c>
      <c r="H90" s="47"/>
      <c r="I90" s="14">
        <f>SUM(H91:H102)</f>
        <v>0</v>
      </c>
    </row>
    <row r="91" spans="1:10" x14ac:dyDescent="0.3">
      <c r="A91" s="3" t="s">
        <v>123</v>
      </c>
      <c r="C91" s="47"/>
      <c r="D91" s="25" t="s">
        <v>4</v>
      </c>
      <c r="E91" s="3" t="s">
        <v>241</v>
      </c>
      <c r="F91" s="50">
        <v>0</v>
      </c>
      <c r="G91" s="48"/>
      <c r="H91" s="50">
        <v>0</v>
      </c>
      <c r="I91" s="48"/>
    </row>
    <row r="92" spans="1:10" x14ac:dyDescent="0.3">
      <c r="A92" s="3" t="s">
        <v>124</v>
      </c>
      <c r="C92" s="47"/>
      <c r="D92" s="25" t="s">
        <v>5</v>
      </c>
      <c r="E92" s="3" t="s">
        <v>249</v>
      </c>
      <c r="F92" s="50">
        <v>0</v>
      </c>
      <c r="G92" s="48"/>
      <c r="H92" s="50">
        <v>0</v>
      </c>
      <c r="I92" s="48"/>
    </row>
    <row r="93" spans="1:10" s="1" customFormat="1" x14ac:dyDescent="0.3">
      <c r="A93" s="3" t="s">
        <v>125</v>
      </c>
      <c r="B93" s="3"/>
      <c r="C93" s="47"/>
      <c r="D93" s="25" t="s">
        <v>6</v>
      </c>
      <c r="E93" s="3" t="s">
        <v>250</v>
      </c>
      <c r="F93" s="50">
        <v>0</v>
      </c>
      <c r="G93" s="49"/>
      <c r="H93" s="50">
        <v>0</v>
      </c>
      <c r="I93" s="49"/>
      <c r="J93" s="3"/>
    </row>
    <row r="94" spans="1:10" x14ac:dyDescent="0.3">
      <c r="A94" s="3" t="s">
        <v>126</v>
      </c>
      <c r="C94" s="47"/>
      <c r="D94" s="25" t="s">
        <v>7</v>
      </c>
      <c r="E94" s="3" t="s">
        <v>251</v>
      </c>
      <c r="F94" s="50">
        <v>0</v>
      </c>
      <c r="G94" s="48"/>
      <c r="H94" s="50">
        <v>0</v>
      </c>
      <c r="I94" s="48"/>
    </row>
    <row r="95" spans="1:10" x14ac:dyDescent="0.3">
      <c r="A95" s="3" t="s">
        <v>127</v>
      </c>
      <c r="C95" s="47"/>
      <c r="D95" s="25" t="s">
        <v>8</v>
      </c>
      <c r="E95" s="3" t="s">
        <v>252</v>
      </c>
      <c r="F95" s="50">
        <v>0</v>
      </c>
      <c r="G95" s="48"/>
      <c r="H95" s="50">
        <v>0</v>
      </c>
      <c r="I95" s="48"/>
    </row>
    <row r="96" spans="1:10" x14ac:dyDescent="0.3">
      <c r="C96" s="47"/>
      <c r="D96" s="25" t="s">
        <v>9</v>
      </c>
      <c r="E96" s="3" t="s">
        <v>242</v>
      </c>
      <c r="F96" s="50">
        <v>0</v>
      </c>
      <c r="G96" s="48"/>
      <c r="H96" s="50">
        <v>0</v>
      </c>
      <c r="I96" s="48"/>
    </row>
    <row r="97" spans="1:13" x14ac:dyDescent="0.3">
      <c r="C97" s="47"/>
      <c r="D97" s="25" t="s">
        <v>10</v>
      </c>
      <c r="E97" s="3" t="s">
        <v>243</v>
      </c>
      <c r="F97" s="50">
        <v>0</v>
      </c>
      <c r="G97" s="48"/>
      <c r="H97" s="50">
        <v>0</v>
      </c>
      <c r="I97" s="48"/>
    </row>
    <row r="98" spans="1:13" x14ac:dyDescent="0.3">
      <c r="C98" s="47"/>
      <c r="D98" s="25" t="s">
        <v>11</v>
      </c>
      <c r="E98" s="3" t="s">
        <v>253</v>
      </c>
      <c r="F98" s="50">
        <v>0</v>
      </c>
      <c r="G98" s="48"/>
      <c r="H98" s="50">
        <v>0</v>
      </c>
      <c r="I98" s="48"/>
    </row>
    <row r="99" spans="1:13" x14ac:dyDescent="0.3">
      <c r="C99" s="47"/>
      <c r="D99" s="25" t="s">
        <v>12</v>
      </c>
      <c r="E99" s="3" t="s">
        <v>244</v>
      </c>
      <c r="F99" s="50">
        <v>0</v>
      </c>
      <c r="G99" s="48"/>
      <c r="H99" s="50">
        <v>0</v>
      </c>
      <c r="I99" s="48"/>
    </row>
    <row r="100" spans="1:13" x14ac:dyDescent="0.3">
      <c r="C100" s="47"/>
      <c r="D100" s="25" t="s">
        <v>13</v>
      </c>
      <c r="E100" s="3" t="s">
        <v>245</v>
      </c>
      <c r="F100" s="50">
        <v>0</v>
      </c>
      <c r="G100" s="48"/>
      <c r="H100" s="50">
        <v>0</v>
      </c>
      <c r="I100" s="48"/>
    </row>
    <row r="101" spans="1:13" x14ac:dyDescent="0.3">
      <c r="C101" s="47"/>
      <c r="D101" s="25" t="s">
        <v>14</v>
      </c>
      <c r="E101" s="3" t="s">
        <v>246</v>
      </c>
      <c r="F101" s="50">
        <v>0</v>
      </c>
      <c r="G101" s="48"/>
      <c r="H101" s="50">
        <v>0</v>
      </c>
      <c r="I101" s="48"/>
      <c r="K101" s="1"/>
      <c r="L101" s="1"/>
      <c r="M101" s="1"/>
    </row>
    <row r="102" spans="1:13" x14ac:dyDescent="0.3">
      <c r="A102" s="3" t="s">
        <v>128</v>
      </c>
      <c r="C102" s="47"/>
      <c r="D102" s="25" t="s">
        <v>248</v>
      </c>
      <c r="E102" s="3" t="s">
        <v>247</v>
      </c>
      <c r="F102" s="50">
        <v>0</v>
      </c>
      <c r="G102" s="48"/>
      <c r="H102" s="50">
        <v>0</v>
      </c>
      <c r="I102" s="48"/>
      <c r="K102" s="1"/>
      <c r="L102" s="1"/>
      <c r="M102" s="1"/>
    </row>
    <row r="103" spans="1:13" x14ac:dyDescent="0.3">
      <c r="A103" s="3" t="s">
        <v>48</v>
      </c>
      <c r="C103" s="47"/>
      <c r="F103" s="51"/>
      <c r="G103" s="48"/>
      <c r="H103" s="51"/>
      <c r="I103" s="48"/>
    </row>
    <row r="104" spans="1:13" ht="15" customHeight="1" x14ac:dyDescent="0.3">
      <c r="A104" s="1" t="s">
        <v>135</v>
      </c>
      <c r="B104" s="1"/>
      <c r="C104" s="47" t="s">
        <v>186</v>
      </c>
      <c r="D104" s="1" t="s">
        <v>164</v>
      </c>
      <c r="F104" s="39"/>
      <c r="G104" s="14">
        <f>SUM(F105:F106)</f>
        <v>0</v>
      </c>
      <c r="H104" s="39"/>
      <c r="I104" s="14">
        <f>SUM(H105:H106)</f>
        <v>0</v>
      </c>
    </row>
    <row r="105" spans="1:13" x14ac:dyDescent="0.3">
      <c r="A105" s="3" t="s">
        <v>131</v>
      </c>
      <c r="C105" s="47"/>
      <c r="D105" s="25" t="s">
        <v>4</v>
      </c>
      <c r="E105" s="3" t="s">
        <v>132</v>
      </c>
      <c r="F105" s="50">
        <v>0</v>
      </c>
      <c r="G105" s="48"/>
      <c r="H105" s="50">
        <v>0</v>
      </c>
      <c r="I105" s="48"/>
    </row>
    <row r="106" spans="1:13" x14ac:dyDescent="0.3">
      <c r="A106" s="3" t="s">
        <v>133</v>
      </c>
      <c r="C106" s="47"/>
      <c r="D106" s="25" t="s">
        <v>5</v>
      </c>
      <c r="E106" s="3" t="s">
        <v>134</v>
      </c>
      <c r="F106" s="50">
        <v>0</v>
      </c>
      <c r="G106" s="48"/>
      <c r="H106" s="50">
        <v>0</v>
      </c>
      <c r="I106" s="48"/>
    </row>
    <row r="107" spans="1:13" s="1" customFormat="1" x14ac:dyDescent="0.3">
      <c r="A107" s="3" t="s">
        <v>48</v>
      </c>
      <c r="B107" s="3"/>
      <c r="C107" s="47"/>
      <c r="D107" s="3"/>
      <c r="E107" s="3"/>
      <c r="F107" s="51"/>
      <c r="G107" s="49"/>
      <c r="H107" s="51"/>
      <c r="I107" s="49"/>
    </row>
    <row r="108" spans="1:13" s="1" customFormat="1" x14ac:dyDescent="0.3">
      <c r="A108" s="1" t="s">
        <v>142</v>
      </c>
      <c r="C108" s="47" t="s">
        <v>187</v>
      </c>
      <c r="D108" s="1" t="s">
        <v>163</v>
      </c>
      <c r="F108" s="47"/>
      <c r="G108" s="14">
        <f>SUM(F109:F111)</f>
        <v>0</v>
      </c>
      <c r="H108" s="47"/>
      <c r="I108" s="14">
        <f>SUM(H109:H111)</f>
        <v>0</v>
      </c>
    </row>
    <row r="109" spans="1:13" x14ac:dyDescent="0.3">
      <c r="A109" s="3" t="s">
        <v>136</v>
      </c>
      <c r="C109" s="47"/>
      <c r="D109" s="25" t="s">
        <v>4</v>
      </c>
      <c r="E109" s="3" t="s">
        <v>137</v>
      </c>
      <c r="F109" s="50">
        <v>0</v>
      </c>
      <c r="G109" s="48"/>
      <c r="H109" s="50">
        <v>0</v>
      </c>
      <c r="I109" s="48"/>
    </row>
    <row r="110" spans="1:13" x14ac:dyDescent="0.3">
      <c r="A110" s="3" t="s">
        <v>138</v>
      </c>
      <c r="C110" s="47"/>
      <c r="D110" s="25" t="s">
        <v>5</v>
      </c>
      <c r="E110" s="3" t="s">
        <v>139</v>
      </c>
      <c r="F110" s="50">
        <v>0</v>
      </c>
      <c r="G110" s="48"/>
      <c r="H110" s="50">
        <v>0</v>
      </c>
      <c r="I110" s="48"/>
    </row>
    <row r="111" spans="1:13" x14ac:dyDescent="0.3">
      <c r="A111" s="3" t="s">
        <v>140</v>
      </c>
      <c r="C111" s="47"/>
      <c r="D111" s="25" t="s">
        <v>6</v>
      </c>
      <c r="E111" s="3" t="s">
        <v>141</v>
      </c>
      <c r="F111" s="50">
        <v>0</v>
      </c>
      <c r="G111" s="48"/>
      <c r="H111" s="50">
        <v>0</v>
      </c>
      <c r="I111" s="48"/>
      <c r="J111" s="1"/>
      <c r="K111" s="1"/>
      <c r="L111" s="1"/>
      <c r="M111" s="1"/>
    </row>
    <row r="112" spans="1:13" x14ac:dyDescent="0.3">
      <c r="A112" s="3" t="s">
        <v>48</v>
      </c>
      <c r="C112" s="47"/>
      <c r="F112" s="51"/>
      <c r="G112" s="48"/>
      <c r="H112" s="51"/>
      <c r="I112" s="48"/>
    </row>
    <row r="113" spans="1:13" s="1" customFormat="1" x14ac:dyDescent="0.3">
      <c r="A113" s="1" t="s">
        <v>147</v>
      </c>
      <c r="C113" s="47" t="s">
        <v>211</v>
      </c>
      <c r="D113" s="1" t="s">
        <v>162</v>
      </c>
      <c r="F113" s="47"/>
      <c r="G113" s="14">
        <f>SUM(F114:F115)</f>
        <v>0</v>
      </c>
      <c r="H113" s="47"/>
      <c r="I113" s="14">
        <f>SUM(H114:H115)</f>
        <v>0</v>
      </c>
    </row>
    <row r="114" spans="1:13" s="1" customFormat="1" x14ac:dyDescent="0.3">
      <c r="A114" s="3" t="s">
        <v>143</v>
      </c>
      <c r="B114" s="3"/>
      <c r="C114" s="47"/>
      <c r="D114" s="25" t="s">
        <v>4</v>
      </c>
      <c r="E114" s="3" t="s">
        <v>144</v>
      </c>
      <c r="F114" s="50">
        <v>0</v>
      </c>
      <c r="G114" s="49"/>
      <c r="H114" s="50">
        <v>0</v>
      </c>
      <c r="I114" s="49"/>
      <c r="J114" s="3"/>
      <c r="K114" s="3"/>
      <c r="L114" s="3"/>
      <c r="M114" s="3"/>
    </row>
    <row r="115" spans="1:13" x14ac:dyDescent="0.3">
      <c r="A115" s="3" t="s">
        <v>145</v>
      </c>
      <c r="C115" s="47"/>
      <c r="D115" s="25" t="s">
        <v>5</v>
      </c>
      <c r="E115" s="3" t="s">
        <v>146</v>
      </c>
      <c r="F115" s="50">
        <v>0</v>
      </c>
      <c r="G115" s="48"/>
      <c r="H115" s="50">
        <v>0</v>
      </c>
      <c r="I115" s="48"/>
    </row>
    <row r="116" spans="1:13" x14ac:dyDescent="0.3">
      <c r="A116" s="3" t="s">
        <v>48</v>
      </c>
      <c r="C116" s="47"/>
      <c r="F116" s="51"/>
      <c r="G116" s="48"/>
      <c r="H116" s="51"/>
      <c r="I116" s="48"/>
    </row>
    <row r="117" spans="1:13" s="1" customFormat="1" x14ac:dyDescent="0.3">
      <c r="A117" s="1" t="s">
        <v>148</v>
      </c>
      <c r="C117" s="47" t="s">
        <v>240</v>
      </c>
      <c r="D117" s="1" t="s">
        <v>172</v>
      </c>
      <c r="F117" s="47"/>
      <c r="G117" s="14">
        <v>0</v>
      </c>
      <c r="H117" s="47"/>
      <c r="I117" s="14">
        <v>0</v>
      </c>
      <c r="J117" s="3"/>
      <c r="K117" s="3"/>
      <c r="L117" s="3"/>
      <c r="M117" s="3"/>
    </row>
    <row r="118" spans="1:13" ht="15" thickBot="1" x14ac:dyDescent="0.35">
      <c r="A118" s="3" t="s">
        <v>48</v>
      </c>
      <c r="C118" s="47"/>
      <c r="F118" s="51"/>
      <c r="G118" s="48"/>
      <c r="H118" s="51"/>
      <c r="I118" s="48"/>
    </row>
    <row r="119" spans="1:13" s="1" customFormat="1" ht="15" thickBot="1" x14ac:dyDescent="0.35">
      <c r="A119" s="1" t="s">
        <v>149</v>
      </c>
      <c r="C119" s="55"/>
      <c r="D119" s="54" t="s">
        <v>213</v>
      </c>
      <c r="E119" s="54"/>
      <c r="F119" s="55"/>
      <c r="G119" s="20">
        <f>G117+G113+G108+G90+G104+G88+G47</f>
        <v>0</v>
      </c>
      <c r="H119" s="55"/>
      <c r="I119" s="20">
        <f>I117+I113+I108+I90+I104+I88+I47</f>
        <v>0</v>
      </c>
      <c r="J119" s="3"/>
      <c r="K119" s="3"/>
      <c r="L119" s="3"/>
      <c r="M119" s="3"/>
    </row>
    <row r="120" spans="1:13" x14ac:dyDescent="0.3">
      <c r="A120" s="3" t="s">
        <v>48</v>
      </c>
      <c r="F120" s="27"/>
    </row>
  </sheetData>
  <mergeCells count="6">
    <mergeCell ref="C1:I1"/>
    <mergeCell ref="C2:I2"/>
    <mergeCell ref="H4:I4"/>
    <mergeCell ref="H5:I5"/>
    <mergeCell ref="F4:G4"/>
    <mergeCell ref="F5:G5"/>
  </mergeCells>
  <pageMargins left="0.7" right="0.7" top="0.75" bottom="0.75" header="0.3" footer="0.3"/>
  <pageSetup paperSize="9" scale="86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showGridLines="0" workbookViewId="0">
      <selection activeCell="N32" sqref="N32"/>
    </sheetView>
  </sheetViews>
  <sheetFormatPr defaultRowHeight="14.4" x14ac:dyDescent="0.3"/>
  <cols>
    <col min="1" max="1" width="2.109375" style="62" customWidth="1"/>
    <col min="2" max="2" width="2.77734375" style="61" bestFit="1" customWidth="1"/>
    <col min="3" max="3" width="3.6640625" style="62" customWidth="1"/>
    <col min="4" max="4" width="58.5546875" style="62" customWidth="1"/>
    <col min="5" max="8" width="11.77734375" style="62" customWidth="1"/>
    <col min="9" max="16384" width="8.88671875" style="62"/>
  </cols>
  <sheetData>
    <row r="1" spans="2:8" x14ac:dyDescent="0.3">
      <c r="B1" s="81" t="s">
        <v>170</v>
      </c>
      <c r="C1" s="81"/>
      <c r="D1" s="81"/>
      <c r="E1" s="81"/>
      <c r="F1" s="81"/>
      <c r="G1" s="81"/>
      <c r="H1" s="81"/>
    </row>
    <row r="2" spans="2:8" x14ac:dyDescent="0.3">
      <c r="B2" s="81" t="s">
        <v>236</v>
      </c>
      <c r="C2" s="81"/>
      <c r="D2" s="81"/>
      <c r="E2" s="81"/>
      <c r="F2" s="81"/>
      <c r="G2" s="81"/>
      <c r="H2" s="81"/>
    </row>
    <row r="3" spans="2:8" ht="15" thickBot="1" x14ac:dyDescent="0.35"/>
    <row r="4" spans="2:8" x14ac:dyDescent="0.3">
      <c r="E4" s="86" t="s">
        <v>21</v>
      </c>
      <c r="F4" s="87"/>
      <c r="G4" s="86" t="s">
        <v>1</v>
      </c>
      <c r="H4" s="87"/>
    </row>
    <row r="5" spans="2:8" ht="15" thickBot="1" x14ac:dyDescent="0.35">
      <c r="E5" s="90">
        <v>45291</v>
      </c>
      <c r="F5" s="91"/>
      <c r="G5" s="90">
        <v>45657</v>
      </c>
      <c r="H5" s="91"/>
    </row>
    <row r="6" spans="2:8" x14ac:dyDescent="0.3">
      <c r="B6" s="64"/>
      <c r="C6" s="65"/>
      <c r="D6" s="65"/>
      <c r="E6" s="72"/>
      <c r="F6" s="66"/>
      <c r="G6" s="72"/>
      <c r="H6" s="66"/>
    </row>
    <row r="7" spans="2:8" x14ac:dyDescent="0.3">
      <c r="B7" s="67" t="s">
        <v>173</v>
      </c>
      <c r="C7" s="61" t="s">
        <v>215</v>
      </c>
      <c r="E7" s="73"/>
      <c r="F7" s="14">
        <f>+E8</f>
        <v>0</v>
      </c>
      <c r="G7" s="73"/>
      <c r="H7" s="14">
        <f>+G8</f>
        <v>0</v>
      </c>
    </row>
    <row r="8" spans="2:8" x14ac:dyDescent="0.3">
      <c r="B8" s="67"/>
      <c r="C8" s="25" t="s">
        <v>4</v>
      </c>
      <c r="D8" s="62" t="s">
        <v>214</v>
      </c>
      <c r="E8" s="50">
        <v>0</v>
      </c>
      <c r="F8" s="68"/>
      <c r="G8" s="50">
        <v>0</v>
      </c>
      <c r="H8" s="68"/>
    </row>
    <row r="9" spans="2:8" x14ac:dyDescent="0.3">
      <c r="B9" s="67"/>
      <c r="E9" s="74"/>
      <c r="F9" s="68"/>
      <c r="G9" s="74"/>
      <c r="H9" s="68"/>
    </row>
    <row r="10" spans="2:8" x14ac:dyDescent="0.3">
      <c r="B10" s="67" t="s">
        <v>174</v>
      </c>
      <c r="C10" s="61" t="s">
        <v>220</v>
      </c>
      <c r="E10" s="73"/>
      <c r="F10" s="14">
        <f>SUM(E11:E15)</f>
        <v>0</v>
      </c>
      <c r="G10" s="73"/>
      <c r="H10" s="14">
        <f>SUM(G11:G15)</f>
        <v>0</v>
      </c>
    </row>
    <row r="11" spans="2:8" x14ac:dyDescent="0.3">
      <c r="B11" s="67"/>
      <c r="C11" s="25" t="s">
        <v>4</v>
      </c>
      <c r="D11" s="62" t="s">
        <v>216</v>
      </c>
      <c r="E11" s="50">
        <v>0</v>
      </c>
      <c r="F11" s="68"/>
      <c r="G11" s="50">
        <v>0</v>
      </c>
      <c r="H11" s="68"/>
    </row>
    <row r="12" spans="2:8" x14ac:dyDescent="0.3">
      <c r="B12" s="67"/>
      <c r="C12" s="25" t="s">
        <v>5</v>
      </c>
      <c r="D12" s="62" t="s">
        <v>217</v>
      </c>
      <c r="E12" s="50">
        <v>0</v>
      </c>
      <c r="F12" s="68"/>
      <c r="G12" s="50">
        <v>0</v>
      </c>
      <c r="H12" s="68"/>
    </row>
    <row r="13" spans="2:8" x14ac:dyDescent="0.3">
      <c r="B13" s="67"/>
      <c r="C13" s="25" t="s">
        <v>6</v>
      </c>
      <c r="D13" s="62" t="s">
        <v>218</v>
      </c>
      <c r="E13" s="50">
        <v>0</v>
      </c>
      <c r="F13" s="68"/>
      <c r="G13" s="50">
        <v>0</v>
      </c>
      <c r="H13" s="68"/>
    </row>
    <row r="14" spans="2:8" x14ac:dyDescent="0.3">
      <c r="B14" s="67"/>
      <c r="C14" s="25" t="s">
        <v>7</v>
      </c>
      <c r="D14" s="62" t="s">
        <v>219</v>
      </c>
      <c r="E14" s="50">
        <v>0</v>
      </c>
      <c r="F14" s="68"/>
      <c r="G14" s="50">
        <v>0</v>
      </c>
      <c r="H14" s="68"/>
    </row>
    <row r="15" spans="2:8" x14ac:dyDescent="0.3">
      <c r="B15" s="67"/>
      <c r="C15" s="25" t="s">
        <v>8</v>
      </c>
      <c r="D15" s="62" t="s">
        <v>220</v>
      </c>
      <c r="E15" s="50">
        <v>0</v>
      </c>
      <c r="F15" s="68"/>
      <c r="G15" s="50">
        <v>0</v>
      </c>
      <c r="H15" s="68"/>
    </row>
    <row r="16" spans="2:8" x14ac:dyDescent="0.3">
      <c r="B16" s="67"/>
      <c r="E16" s="74"/>
      <c r="F16" s="68"/>
      <c r="G16" s="74"/>
      <c r="H16" s="68"/>
    </row>
    <row r="17" spans="2:8" x14ac:dyDescent="0.3">
      <c r="B17" s="67" t="s">
        <v>175</v>
      </c>
      <c r="C17" s="61" t="s">
        <v>228</v>
      </c>
      <c r="E17" s="73"/>
      <c r="F17" s="14">
        <f>SUM(E18:E24)</f>
        <v>0</v>
      </c>
      <c r="G17" s="73"/>
      <c r="H17" s="14">
        <f>SUM(G18:G24)</f>
        <v>0</v>
      </c>
    </row>
    <row r="18" spans="2:8" x14ac:dyDescent="0.3">
      <c r="B18" s="67"/>
      <c r="C18" s="25" t="s">
        <v>4</v>
      </c>
      <c r="D18" s="62" t="s">
        <v>221</v>
      </c>
      <c r="E18" s="50">
        <v>0</v>
      </c>
      <c r="F18" s="68"/>
      <c r="G18" s="50">
        <v>0</v>
      </c>
      <c r="H18" s="68"/>
    </row>
    <row r="19" spans="2:8" x14ac:dyDescent="0.3">
      <c r="B19" s="67"/>
      <c r="C19" s="25" t="s">
        <v>5</v>
      </c>
      <c r="D19" s="62" t="s">
        <v>222</v>
      </c>
      <c r="E19" s="50">
        <v>0</v>
      </c>
      <c r="F19" s="68"/>
      <c r="G19" s="50">
        <v>0</v>
      </c>
      <c r="H19" s="68"/>
    </row>
    <row r="20" spans="2:8" x14ac:dyDescent="0.3">
      <c r="B20" s="67"/>
      <c r="C20" s="25" t="s">
        <v>6</v>
      </c>
      <c r="D20" s="62" t="s">
        <v>223</v>
      </c>
      <c r="E20" s="50">
        <v>0</v>
      </c>
      <c r="F20" s="68"/>
      <c r="G20" s="50">
        <v>0</v>
      </c>
      <c r="H20" s="68"/>
    </row>
    <row r="21" spans="2:8" x14ac:dyDescent="0.3">
      <c r="B21" s="67"/>
      <c r="C21" s="25" t="s">
        <v>7</v>
      </c>
      <c r="D21" s="62" t="s">
        <v>224</v>
      </c>
      <c r="E21" s="50">
        <v>0</v>
      </c>
      <c r="F21" s="68"/>
      <c r="G21" s="50">
        <v>0</v>
      </c>
      <c r="H21" s="68"/>
    </row>
    <row r="22" spans="2:8" x14ac:dyDescent="0.3">
      <c r="B22" s="67"/>
      <c r="C22" s="25" t="s">
        <v>8</v>
      </c>
      <c r="D22" s="62" t="s">
        <v>225</v>
      </c>
      <c r="E22" s="50">
        <v>0</v>
      </c>
      <c r="F22" s="68"/>
      <c r="G22" s="50">
        <v>0</v>
      </c>
      <c r="H22" s="68"/>
    </row>
    <row r="23" spans="2:8" x14ac:dyDescent="0.3">
      <c r="B23" s="67"/>
      <c r="C23" s="25" t="s">
        <v>9</v>
      </c>
      <c r="D23" s="62" t="s">
        <v>226</v>
      </c>
      <c r="E23" s="50">
        <v>0</v>
      </c>
      <c r="F23" s="68"/>
      <c r="G23" s="50">
        <v>0</v>
      </c>
      <c r="H23" s="68"/>
    </row>
    <row r="24" spans="2:8" x14ac:dyDescent="0.3">
      <c r="B24" s="67"/>
      <c r="C24" s="25" t="s">
        <v>10</v>
      </c>
      <c r="D24" s="62" t="s">
        <v>227</v>
      </c>
      <c r="E24" s="50">
        <v>0</v>
      </c>
      <c r="F24" s="68"/>
      <c r="G24" s="50">
        <v>0</v>
      </c>
      <c r="H24" s="68"/>
    </row>
    <row r="25" spans="2:8" x14ac:dyDescent="0.3">
      <c r="B25" s="67"/>
      <c r="E25" s="74"/>
      <c r="F25" s="68"/>
      <c r="G25" s="74"/>
      <c r="H25" s="68"/>
    </row>
    <row r="26" spans="2:8" x14ac:dyDescent="0.3">
      <c r="B26" s="67" t="s">
        <v>176</v>
      </c>
      <c r="C26" s="61" t="s">
        <v>229</v>
      </c>
      <c r="E26" s="73"/>
      <c r="F26" s="14">
        <v>0</v>
      </c>
      <c r="G26" s="73"/>
      <c r="H26" s="14">
        <v>0</v>
      </c>
    </row>
    <row r="27" spans="2:8" ht="15" thickBot="1" x14ac:dyDescent="0.35">
      <c r="B27" s="67"/>
      <c r="E27" s="74"/>
      <c r="F27" s="68"/>
      <c r="G27" s="74"/>
      <c r="H27" s="68"/>
    </row>
    <row r="28" spans="2:8" ht="15" thickBot="1" x14ac:dyDescent="0.35">
      <c r="B28" s="77" t="s">
        <v>177</v>
      </c>
      <c r="C28" s="78" t="s">
        <v>233</v>
      </c>
      <c r="D28" s="79"/>
      <c r="E28" s="80"/>
      <c r="F28" s="20">
        <f>+F7+F10+F17+F26</f>
        <v>0</v>
      </c>
      <c r="G28" s="80"/>
      <c r="H28" s="20">
        <f>+H7+H10+H17+H26</f>
        <v>0</v>
      </c>
    </row>
    <row r="29" spans="2:8" x14ac:dyDescent="0.3">
      <c r="B29" s="67"/>
      <c r="D29" s="61"/>
      <c r="E29" s="75"/>
      <c r="F29" s="68"/>
      <c r="G29" s="75"/>
      <c r="H29" s="68"/>
    </row>
    <row r="30" spans="2:8" x14ac:dyDescent="0.3">
      <c r="B30" s="67"/>
      <c r="C30" s="61" t="s">
        <v>231</v>
      </c>
      <c r="E30" s="73"/>
      <c r="F30" s="14">
        <v>0</v>
      </c>
      <c r="G30" s="73"/>
      <c r="H30" s="14">
        <v>0</v>
      </c>
    </row>
    <row r="31" spans="2:8" x14ac:dyDescent="0.3">
      <c r="B31" s="67"/>
      <c r="C31" s="61" t="s">
        <v>234</v>
      </c>
      <c r="E31" s="73"/>
      <c r="F31" s="14">
        <v>0</v>
      </c>
      <c r="G31" s="73"/>
      <c r="H31" s="14">
        <v>0</v>
      </c>
    </row>
    <row r="32" spans="2:8" x14ac:dyDescent="0.3">
      <c r="B32" s="67"/>
      <c r="C32" s="61" t="s">
        <v>235</v>
      </c>
      <c r="E32" s="73"/>
      <c r="F32" s="14">
        <f>+F28</f>
        <v>0</v>
      </c>
      <c r="G32" s="73"/>
      <c r="H32" s="14">
        <f>+H28</f>
        <v>0</v>
      </c>
    </row>
    <row r="33" spans="2:8" x14ac:dyDescent="0.3">
      <c r="B33" s="67"/>
      <c r="C33" s="61" t="s">
        <v>232</v>
      </c>
      <c r="E33" s="73"/>
      <c r="F33" s="14">
        <f>+F30-F31+F32</f>
        <v>0</v>
      </c>
      <c r="G33" s="73"/>
      <c r="H33" s="14">
        <f>+H30-H31+H32</f>
        <v>0</v>
      </c>
    </row>
    <row r="34" spans="2:8" ht="15" thickBot="1" x14ac:dyDescent="0.35">
      <c r="B34" s="69"/>
      <c r="C34" s="70" t="s">
        <v>230</v>
      </c>
      <c r="D34" s="71"/>
      <c r="E34" s="76"/>
      <c r="F34" s="60">
        <f>+F33</f>
        <v>0</v>
      </c>
      <c r="G34" s="76"/>
      <c r="H34" s="60">
        <f>+H33</f>
        <v>0</v>
      </c>
    </row>
    <row r="35" spans="2:8" x14ac:dyDescent="0.3">
      <c r="E35" s="63"/>
    </row>
  </sheetData>
  <mergeCells count="6">
    <mergeCell ref="E4:F4"/>
    <mergeCell ref="G4:H4"/>
    <mergeCell ref="E5:F5"/>
    <mergeCell ref="G5:H5"/>
    <mergeCell ref="B1:H1"/>
    <mergeCell ref="B2:H2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Bilanço</vt:lpstr>
      <vt:lpstr>Gelir Tablosu</vt:lpstr>
      <vt:lpstr>Nakit Akım Tablosu</vt:lpstr>
      <vt:lpstr>Bilanço!RANGE_A6_I144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 Raik Onat</cp:lastModifiedBy>
  <cp:lastPrinted>2019-10-23T09:45:07Z</cp:lastPrinted>
  <dcterms:created xsi:type="dcterms:W3CDTF">2018-06-08T07:20:46Z</dcterms:created>
  <dcterms:modified xsi:type="dcterms:W3CDTF">2025-01-29T19:39:28Z</dcterms:modified>
</cp:coreProperties>
</file>